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3080" windowHeight="1182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'!$A$1:$Q$22</definedName>
  </definedNames>
  <calcPr calcId="124519"/>
</workbook>
</file>

<file path=xl/calcChain.xml><?xml version="1.0" encoding="utf-8"?>
<calcChain xmlns="http://schemas.openxmlformats.org/spreadsheetml/2006/main">
  <c r="M41" i="6"/>
  <c r="L41"/>
  <c r="K41"/>
  <c r="E40"/>
  <c r="O40" s="1"/>
  <c r="M38"/>
  <c r="L38"/>
  <c r="L37" s="1"/>
  <c r="K38"/>
  <c r="J38"/>
  <c r="I38"/>
  <c r="H38"/>
  <c r="G38"/>
  <c r="F38"/>
  <c r="O38" s="1"/>
  <c r="E38"/>
  <c r="M37"/>
  <c r="K37"/>
  <c r="M47"/>
  <c r="L47"/>
  <c r="K47"/>
  <c r="J47"/>
  <c r="I47"/>
  <c r="H47"/>
  <c r="G47"/>
  <c r="F47"/>
  <c r="E47"/>
  <c r="E46"/>
  <c r="O46" s="1"/>
  <c r="M44"/>
  <c r="M43" s="1"/>
  <c r="L44"/>
  <c r="K44"/>
  <c r="K43" s="1"/>
  <c r="L43"/>
  <c r="E43"/>
  <c r="M34"/>
  <c r="L34"/>
  <c r="K34"/>
  <c r="J34"/>
  <c r="I34"/>
  <c r="H34"/>
  <c r="G34"/>
  <c r="F34"/>
  <c r="E34"/>
  <c r="E32"/>
  <c r="O32" s="1"/>
  <c r="O34" l="1"/>
  <c r="O47"/>
  <c r="M12"/>
  <c r="L12"/>
  <c r="K12"/>
  <c r="J12"/>
  <c r="I12"/>
  <c r="H12"/>
  <c r="G12"/>
  <c r="F12"/>
  <c r="M20" l="1"/>
  <c r="L20"/>
  <c r="K20"/>
  <c r="J20"/>
  <c r="I20"/>
  <c r="H20"/>
  <c r="G20"/>
  <c r="F20"/>
  <c r="E20"/>
  <c r="M18"/>
  <c r="M11" s="1"/>
  <c r="L18"/>
  <c r="L11" s="1"/>
  <c r="K18"/>
  <c r="K11" s="1"/>
  <c r="J18"/>
  <c r="J11" s="1"/>
  <c r="I18"/>
  <c r="I11" s="1"/>
  <c r="H18"/>
  <c r="H11" s="1"/>
  <c r="G18"/>
  <c r="G11" s="1"/>
  <c r="F18"/>
  <c r="F11" s="1"/>
  <c r="E18"/>
  <c r="M17"/>
  <c r="L17"/>
  <c r="K17"/>
  <c r="M16"/>
  <c r="L16"/>
  <c r="K16"/>
  <c r="J16"/>
  <c r="I16"/>
  <c r="H16"/>
  <c r="G16"/>
  <c r="F16"/>
  <c r="O25"/>
  <c r="M60"/>
  <c r="L60"/>
  <c r="K60"/>
  <c r="J60"/>
  <c r="I60"/>
  <c r="H60"/>
  <c r="G60"/>
  <c r="F60"/>
  <c r="E60"/>
  <c r="E59"/>
  <c r="O59" s="1"/>
  <c r="E58"/>
  <c r="O58" s="1"/>
  <c r="M57"/>
  <c r="L57"/>
  <c r="K57"/>
  <c r="J57"/>
  <c r="I57"/>
  <c r="H57"/>
  <c r="G57"/>
  <c r="F57"/>
  <c r="E57"/>
  <c r="M66"/>
  <c r="L66"/>
  <c r="K66"/>
  <c r="J66"/>
  <c r="I66"/>
  <c r="H66"/>
  <c r="G66"/>
  <c r="F66"/>
  <c r="E66"/>
  <c r="E65"/>
  <c r="O65" s="1"/>
  <c r="M64"/>
  <c r="L64"/>
  <c r="K64"/>
  <c r="J64"/>
  <c r="I64"/>
  <c r="H64"/>
  <c r="G64"/>
  <c r="F64"/>
  <c r="E64"/>
  <c r="M63"/>
  <c r="L63"/>
  <c r="K63"/>
  <c r="M54"/>
  <c r="L54"/>
  <c r="K54"/>
  <c r="J54"/>
  <c r="I54"/>
  <c r="H54"/>
  <c r="G54"/>
  <c r="F54"/>
  <c r="E54"/>
  <c r="E53"/>
  <c r="O53" s="1"/>
  <c r="M51"/>
  <c r="M50" s="1"/>
  <c r="L51"/>
  <c r="L50" s="1"/>
  <c r="K51"/>
  <c r="K50" s="1"/>
  <c r="M68"/>
  <c r="L68"/>
  <c r="K68"/>
  <c r="O54" l="1"/>
  <c r="O66"/>
  <c r="G56"/>
  <c r="I56"/>
  <c r="K56"/>
  <c r="M56"/>
  <c r="O18"/>
  <c r="F56"/>
  <c r="H56"/>
  <c r="J56"/>
  <c r="L56"/>
  <c r="O20"/>
  <c r="O60"/>
  <c r="O64"/>
  <c r="O57"/>
  <c r="M27"/>
  <c r="M13" s="1"/>
  <c r="L27"/>
  <c r="L13" s="1"/>
  <c r="K27"/>
  <c r="K13" s="1"/>
  <c r="M24"/>
  <c r="M10" s="1"/>
  <c r="L24"/>
  <c r="K24"/>
  <c r="K10" s="1"/>
  <c r="M84"/>
  <c r="L84"/>
  <c r="M82"/>
  <c r="L82"/>
  <c r="M81"/>
  <c r="L81"/>
  <c r="K84"/>
  <c r="K82"/>
  <c r="K81"/>
  <c r="M87"/>
  <c r="L87"/>
  <c r="K87"/>
  <c r="L62" l="1"/>
  <c r="L31"/>
  <c r="L30" s="1"/>
  <c r="K62"/>
  <c r="K31"/>
  <c r="K30" s="1"/>
  <c r="M62"/>
  <c r="M31"/>
  <c r="M30" s="1"/>
  <c r="L10"/>
  <c r="L9" s="1"/>
  <c r="K9"/>
  <c r="K23"/>
  <c r="M23"/>
  <c r="M9"/>
  <c r="L23"/>
  <c r="J84"/>
  <c r="I84"/>
  <c r="H84"/>
  <c r="G84"/>
  <c r="F84"/>
  <c r="E84"/>
  <c r="E83"/>
  <c r="J82"/>
  <c r="I82"/>
  <c r="H82"/>
  <c r="E82"/>
  <c r="J81"/>
  <c r="I81"/>
  <c r="H81"/>
  <c r="E81"/>
  <c r="O81" s="1"/>
  <c r="E26"/>
  <c r="O26" s="1"/>
  <c r="J24"/>
  <c r="I24"/>
  <c r="H24"/>
  <c r="G24"/>
  <c r="F24"/>
  <c r="E24"/>
  <c r="E102"/>
  <c r="E93" s="1"/>
  <c r="E19" s="1"/>
  <c r="O19" s="1"/>
  <c r="F102"/>
  <c r="G102"/>
  <c r="G70" s="1"/>
  <c r="H102"/>
  <c r="I102"/>
  <c r="I72" s="1"/>
  <c r="J102"/>
  <c r="J95"/>
  <c r="I95"/>
  <c r="H95"/>
  <c r="G95"/>
  <c r="F95"/>
  <c r="E95"/>
  <c r="I93"/>
  <c r="J89"/>
  <c r="I89"/>
  <c r="H89"/>
  <c r="G89"/>
  <c r="F89"/>
  <c r="E89"/>
  <c r="E39" s="1"/>
  <c r="O39" s="1"/>
  <c r="J76"/>
  <c r="I76"/>
  <c r="H76"/>
  <c r="G76"/>
  <c r="F76"/>
  <c r="E76"/>
  <c r="J68"/>
  <c r="I68"/>
  <c r="H68"/>
  <c r="G68"/>
  <c r="F68"/>
  <c r="E68"/>
  <c r="E13"/>
  <c r="E12"/>
  <c r="O12" s="1"/>
  <c r="E11"/>
  <c r="O11" s="1"/>
  <c r="E10"/>
  <c r="J109"/>
  <c r="I109"/>
  <c r="H109"/>
  <c r="G109"/>
  <c r="F109"/>
  <c r="E109"/>
  <c r="E44" s="1"/>
  <c r="J87"/>
  <c r="J31" s="1"/>
  <c r="J30" s="1"/>
  <c r="I87"/>
  <c r="H87"/>
  <c r="H31" s="1"/>
  <c r="H30" s="1"/>
  <c r="G87"/>
  <c r="G31" s="1"/>
  <c r="G30" s="1"/>
  <c r="F87"/>
  <c r="F31" s="1"/>
  <c r="E87"/>
  <c r="E31" s="1"/>
  <c r="E50"/>
  <c r="G51" l="1"/>
  <c r="G50" s="1"/>
  <c r="G44"/>
  <c r="G43" s="1"/>
  <c r="I51"/>
  <c r="I50" s="1"/>
  <c r="I44"/>
  <c r="I43" s="1"/>
  <c r="F51"/>
  <c r="F50" s="1"/>
  <c r="F44"/>
  <c r="F43" s="1"/>
  <c r="H51"/>
  <c r="H50" s="1"/>
  <c r="H44"/>
  <c r="H43" s="1"/>
  <c r="J51"/>
  <c r="J50" s="1"/>
  <c r="J44"/>
  <c r="J43" s="1"/>
  <c r="E52"/>
  <c r="O52" s="1"/>
  <c r="E45"/>
  <c r="O45" s="1"/>
  <c r="E25"/>
  <c r="E33"/>
  <c r="O33" s="1"/>
  <c r="F30"/>
  <c r="I31"/>
  <c r="I30" s="1"/>
  <c r="E72"/>
  <c r="G91"/>
  <c r="E56"/>
  <c r="O56" s="1"/>
  <c r="O109"/>
  <c r="E51"/>
  <c r="O51" s="1"/>
  <c r="I74"/>
  <c r="I63"/>
  <c r="G74"/>
  <c r="G63"/>
  <c r="E74"/>
  <c r="E63"/>
  <c r="E16" s="1"/>
  <c r="O16" s="1"/>
  <c r="O84"/>
  <c r="O50"/>
  <c r="J93"/>
  <c r="J63"/>
  <c r="H93"/>
  <c r="H63"/>
  <c r="F93"/>
  <c r="F63"/>
  <c r="O82"/>
  <c r="O83"/>
  <c r="O24"/>
  <c r="O68"/>
  <c r="E70"/>
  <c r="E30" s="1"/>
  <c r="I70"/>
  <c r="G72"/>
  <c r="O76"/>
  <c r="O89"/>
  <c r="E91"/>
  <c r="I91"/>
  <c r="G93"/>
  <c r="F74"/>
  <c r="H74"/>
  <c r="J74"/>
  <c r="O87"/>
  <c r="O95"/>
  <c r="E23"/>
  <c r="F70"/>
  <c r="H70"/>
  <c r="J70"/>
  <c r="F72"/>
  <c r="H72"/>
  <c r="J72"/>
  <c r="F91"/>
  <c r="H91"/>
  <c r="J91"/>
  <c r="H62"/>
  <c r="F62"/>
  <c r="J62"/>
  <c r="E62"/>
  <c r="G62"/>
  <c r="I62"/>
  <c r="E9"/>
  <c r="J27" l="1"/>
  <c r="J13" s="1"/>
  <c r="J41"/>
  <c r="J37" s="1"/>
  <c r="F17"/>
  <c r="F10" s="1"/>
  <c r="F41"/>
  <c r="F37" s="1"/>
  <c r="I27"/>
  <c r="I13" s="1"/>
  <c r="I41"/>
  <c r="I37" s="1"/>
  <c r="G27"/>
  <c r="G13" s="1"/>
  <c r="G41"/>
  <c r="G37" s="1"/>
  <c r="O43"/>
  <c r="O44"/>
  <c r="H27"/>
  <c r="H13" s="1"/>
  <c r="H41"/>
  <c r="H37" s="1"/>
  <c r="E27"/>
  <c r="E41"/>
  <c r="O41" s="1"/>
  <c r="E37"/>
  <c r="O31"/>
  <c r="O30"/>
  <c r="G17"/>
  <c r="O93"/>
  <c r="O63"/>
  <c r="I17"/>
  <c r="J23"/>
  <c r="J17"/>
  <c r="H23"/>
  <c r="H17"/>
  <c r="E17"/>
  <c r="O91"/>
  <c r="F27"/>
  <c r="F13" s="1"/>
  <c r="O70"/>
  <c r="O72"/>
  <c r="O74"/>
  <c r="O62"/>
  <c r="I23" l="1"/>
  <c r="G23"/>
  <c r="O37"/>
  <c r="J10"/>
  <c r="J9" s="1"/>
  <c r="I10"/>
  <c r="I9" s="1"/>
  <c r="H10"/>
  <c r="H9" s="1"/>
  <c r="G10"/>
  <c r="G9" s="1"/>
  <c r="O17"/>
  <c r="O27"/>
  <c r="O13"/>
  <c r="F23"/>
  <c r="O23" s="1"/>
  <c r="F9"/>
  <c r="O10"/>
  <c r="O9" l="1"/>
</calcChain>
</file>

<file path=xl/sharedStrings.xml><?xml version="1.0" encoding="utf-8"?>
<sst xmlns="http://schemas.openxmlformats.org/spreadsheetml/2006/main" count="587" uniqueCount="210">
  <si>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</si>
  <si>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</si>
  <si>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</si>
  <si>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</si>
  <si>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</si>
  <si>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</si>
  <si>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</si>
  <si>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</si>
  <si>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</si>
  <si>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</si>
  <si>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</si>
  <si>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</si>
  <si>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</si>
  <si>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</si>
  <si>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</si>
  <si>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</si>
  <si>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</si>
  <si>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</si>
  <si>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</si>
  <si>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</si>
  <si>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</si>
  <si>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</si>
  <si>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</si>
  <si>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</si>
  <si>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</si>
  <si>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</si>
  <si>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</si>
  <si>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</si>
  <si>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</si>
  <si>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</si>
  <si>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</si>
  <si>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</si>
  <si>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</si>
  <si>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</si>
  <si>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</si>
  <si>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</si>
  <si>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</si>
  <si>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</si>
  <si>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</si>
  <si>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</si>
  <si>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</si>
  <si>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</si>
  <si>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</si>
  <si>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</si>
  <si>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</si>
  <si>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</si>
  <si>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</si>
  <si>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</si>
  <si>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</si>
  <si>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</si>
  <si>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</si>
  <si>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</si>
  <si>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</si>
  <si>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</si>
  <si>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</si>
  <si>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</si>
  <si>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</si>
  <si>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</si>
  <si>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</si>
  <si>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</si>
  <si>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</si>
  <si>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</si>
  <si>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</si>
  <si>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</si>
  <si>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</si>
  <si>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</si>
  <si>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</si>
  <si>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</si>
  <si>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</si>
  <si>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</si>
  <si>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</si>
  <si>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</si>
  <si>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</si>
  <si>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</si>
  <si>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</si>
  <si>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</si>
  <si>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</si>
  <si>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</si>
  <si>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</si>
  <si>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</si>
  <si>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</si>
  <si>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</si>
  <si>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</si>
  <si>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</si>
  <si>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</si>
  <si>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</si>
  <si>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</si>
  <si>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</si>
  <si>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</si>
  <si>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</si>
  <si>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</si>
  <si>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</si>
  <si>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</si>
  <si>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</si>
  <si>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</si>
  <si>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</si>
  <si>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</si>
  <si>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</si>
  <si>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</si>
  <si>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</si>
  <si>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</si>
  <si>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</si>
  <si>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</si>
  <si>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</si>
  <si>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</si>
  <si>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</si>
  <si>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</si>
  <si>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</si>
  <si>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</si>
  <si>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</si>
  <si>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</si>
  <si>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</si>
  <si>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</si>
  <si>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</si>
  <si>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</si>
  <si>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</si>
  <si>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</si>
  <si>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</si>
  <si>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</si>
  <si>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</si>
  <si>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 xml:space="preserve">Контрольная точка 2 : </t>
  </si>
  <si>
    <t>1.1.2.</t>
  </si>
  <si>
    <t>1.1.3.</t>
  </si>
  <si>
    <t>Текущая деятельность</t>
  </si>
  <si>
    <t>Контрольная точка 1: Заключено соглашение о предоставлении  межбюджетного трансферта</t>
  </si>
  <si>
    <t>Соглашение</t>
  </si>
  <si>
    <t>Отчет</t>
  </si>
  <si>
    <t xml:space="preserve">Контрольная точка 1: </t>
  </si>
  <si>
    <t>Приобретение товаров, работ, услуг</t>
  </si>
  <si>
    <t>чел.</t>
  </si>
  <si>
    <t>Муниципальное казенное учреждение «Управление экономики, земельных и имущественных отношений Беломорского муниципального округа»</t>
  </si>
  <si>
    <t>Субъекты малого и среднего предпринимательства, (кроме некоммерческих организаций), физических лиц, не являющихся индивидуальными предпринимателями и применяющих специальный налоговый режим «Налог на профессиональный доход» Беломорского муниципального округа Республики Карелия</t>
  </si>
  <si>
    <t>Задача-   "Оказание финансовой поддержки субъектам малого и среднего предпринимательства (кроме некоммерческих организаций), физических лиц, не являющихся индивидуальными предпринимателями и принимающих специальный налоговый режим "Налог на профессиональный доход"</t>
  </si>
  <si>
    <t>Показатель: Количество субъектов МСП , получивших финансовую поддержку</t>
  </si>
  <si>
    <t>Показатель: Ведение реестра субъектов малого и среднего предпринимательства, а также самозанятых граждан – получателей поддержки</t>
  </si>
  <si>
    <t>да/нет</t>
  </si>
  <si>
    <t>да</t>
  </si>
  <si>
    <t>2.</t>
  </si>
  <si>
    <t>Задача-   "Оказание консультационной, организационно-методической и информационной поддержки субъектам малого и среднего предпринимательства "</t>
  </si>
  <si>
    <t xml:space="preserve">Показатель:  Количество консультаций, оказанных субъектам малого и среднего предпринимательства (в том числе по телефону) по вопросам развития и поддержки малого и среднего предпринимательства
</t>
  </si>
  <si>
    <t>Единиц</t>
  </si>
  <si>
    <t>Показатель:  Количество проведенных совещаний, «круглых столов», конференций по проблемным вопросам субъектов малого и среднего предпринимательства и иных мероприятий, направленных на поддержку и развитие предпринимательства на территории Беломорского муниципального округа Республики Карелия</t>
  </si>
  <si>
    <t>Задача -       "Оказание имущественной поддержки субъектам малого и среднего предпринимательства Беломорского муниципального округа Республики Карелия "</t>
  </si>
  <si>
    <t>4.</t>
  </si>
  <si>
    <t>4.1.</t>
  </si>
  <si>
    <t>Задача -  "Оказание содействия субъектам малого и среднего предпринимательства района в продвижении производимых ими товаров, работ, услуг "</t>
  </si>
  <si>
    <t>4.2.</t>
  </si>
  <si>
    <t xml:space="preserve">Показатель: Распространение информационно-справочных, методических и презентационных материалов, посвященных вопросам развития малого и среднего предпринимательства, самозанятости граждан, социального предпринимательства на территории Беломорского муниципального округа Республики Карелия
</t>
  </si>
  <si>
    <t xml:space="preserve">Показатель: Количество информационных материалов, размещенных в подразделе «Предпринимательство» в разделе «Экономика» на официальном сайте администрации
</t>
  </si>
  <si>
    <t>5.</t>
  </si>
  <si>
    <t>5.1.</t>
  </si>
  <si>
    <t>Задача-   "Поддержка субъектов малого и среднего предпринимательства в области подготовки, переподготовки и повышения квалификации кадров"</t>
  </si>
  <si>
    <t>Показатель: Содействие в обучении кадрового состава представителей субъектов малого и среднего бизнеса на обучающих семинарах, курсах</t>
  </si>
  <si>
    <t xml:space="preserve">Задача  «Оказание финансовой поддержки субъектам малого и среднего предпринимательства (кроме некоммерческих организаций), физических лиц, не являющихся индивидуальными предпринимателями и принимающих специальный налоговый режим "Налог на профессиональный доход» </t>
  </si>
  <si>
    <t xml:space="preserve">Задача  «Оказание консультационной, организационно-методической и информационной поддержки субъектам малого и среднего предпринимательства» </t>
  </si>
  <si>
    <t xml:space="preserve">Задача  «Оказание имущественной поддержки субъектам малого и среднего предпринимательства Беломорского муниципального округа Республики Карелия» </t>
  </si>
  <si>
    <t xml:space="preserve">Задача  «Оказание содействия субъектам малого и среднего предпринимательства района в продвижении производимых ими товаров, работ, услуг» </t>
  </si>
  <si>
    <t xml:space="preserve">Задача  «Поддержка субъектов малого и среднего предпринимательства в области подготовки, переподготовки и повышения квалификации кадров» </t>
  </si>
  <si>
    <t>Мероприятия по оказанию консультационной, организационно-методической и информационной поддержки субъектам малого и среднего предпринимательства</t>
  </si>
  <si>
    <t xml:space="preserve">Мероприятия по оказанию имущественной поддержки субъектам малого и среднего предпринимательства Беломорского муниципального округа Республики Карелия» </t>
  </si>
  <si>
    <t>1.1. - 1.2.</t>
  </si>
  <si>
    <t>2.1. -2.2.</t>
  </si>
  <si>
    <t>4.1. -4.2.</t>
  </si>
  <si>
    <t xml:space="preserve">Паспорт структурного элемента «Развитие и поддержка субъектов малого и среднего предпринимательства (кроме некоммерческих организаций), физических лиц, не являющихся индивидуальными предпринимателями и применяющих специальный налоговый режим «Налог на профессиональный доход» Беломорского муниципального округа Республики Карелия» </t>
  </si>
  <si>
    <t>Развитие и поддержка субъектов малого и среднего предпринимательства (кроме некоммерческих организаций), физических лиц, не являющихся индивидуальными предпринимателями и применяющих специальный налоговый режим «Налог на профессиональный доход» Беломорского муниципального округа Республики Карелия</t>
  </si>
  <si>
    <t>Наименование государственной (муниципальной) программы  -  государственная программа РК  "Экономическое развитие и инновационная экономика", муниципальная программа "Развитие и поддержка субъектов малого и среднего предпринимательства на территории Беломорского муниципального округа Республики Карелия"</t>
  </si>
  <si>
    <t xml:space="preserve">«Развитие и поддержка субъектов малого и среднего предпринимательства (кроме некоммерческих организаций), физических лиц, не являющихся индивидуальными предпринимателями и применяющих специальный налоговый режим «Налог на профессиональный доход» Беломорского муниципального округа Республики Карелия» ВСЕГО предусмотрено, из них: </t>
  </si>
  <si>
    <r>
      <t xml:space="preserve"> Задача  «Оказание финансовой поддержки субъектам малого и среднего предпринимательства (кроме некоммерческих организаций), физических лиц, не являющихся индивидуальными предпринимателями и принимающих специальный налоговый режим "Налог на профессиональный доход</t>
    </r>
    <r>
      <rPr>
        <b/>
        <sz val="12"/>
        <color theme="1"/>
        <rFont val="Calibri"/>
        <family val="2"/>
        <charset val="204"/>
      </rPr>
      <t>»</t>
    </r>
  </si>
  <si>
    <r>
      <t xml:space="preserve"> Задача  «Оказание консультационной, организационно-методической и информационной поддержки субъектам малого и среднего предпринимательства</t>
    </r>
    <r>
      <rPr>
        <b/>
        <sz val="12"/>
        <color theme="1"/>
        <rFont val="Calibri"/>
        <family val="2"/>
        <charset val="204"/>
      </rPr>
      <t>»</t>
    </r>
  </si>
  <si>
    <r>
      <t xml:space="preserve"> Задача  «Оказание имущественной поддержки субъектам малого и среднего предпринимательства Беломорского муниципального округа Республики Карелия</t>
    </r>
    <r>
      <rPr>
        <b/>
        <sz val="12"/>
        <color theme="1"/>
        <rFont val="Calibri"/>
        <family val="2"/>
        <charset val="204"/>
      </rPr>
      <t>»</t>
    </r>
  </si>
  <si>
    <t>Мероприятия по оказанию имущественной поддержки субъектам малого и среднего предпринимательства Беломорского муниципального округа Республики Карелия</t>
  </si>
  <si>
    <t xml:space="preserve">4.1. </t>
  </si>
  <si>
    <t>4.1.1.</t>
  </si>
  <si>
    <r>
      <t xml:space="preserve"> Задача  «Оказание содействия субъектам малого и среднего предпринимательства района в продвижении производимых ими товаров, работ, услуг</t>
    </r>
    <r>
      <rPr>
        <b/>
        <sz val="12"/>
        <color theme="1"/>
        <rFont val="Calibri"/>
        <family val="2"/>
        <charset val="204"/>
      </rPr>
      <t>»</t>
    </r>
  </si>
  <si>
    <t xml:space="preserve">5.1. </t>
  </si>
  <si>
    <t>5.1.1.</t>
  </si>
  <si>
    <r>
      <t xml:space="preserve"> Задача  «Поддержка субъектов малого и среднего предпринимательства в области подготовки, переподготовки и повышения квалификации кадров</t>
    </r>
    <r>
      <rPr>
        <b/>
        <sz val="12"/>
        <color theme="1"/>
        <rFont val="Calibri"/>
        <family val="2"/>
        <charset val="204"/>
      </rPr>
      <t>»</t>
    </r>
  </si>
  <si>
    <t>Контрольная точка 3: Достигнуты результаты соглашения о предоставлении межбюджетного трансферта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</si>
  <si>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Оказание финансовой поддержки субъектам малого и среднего предпринимательства (кроме некоммерческих организаций), физических лиц, не являющихся индивидуальными предпринимателями и принимающих специальный налоговый режим "Налог на профессиональный доход»»</t>
    </r>
  </si>
  <si>
    <t xml:space="preserve">Контрольная точка 2: Заключено соглашение о предоставлении  субсидии с субъектом МСП </t>
  </si>
  <si>
    <t xml:space="preserve">Администрация Беломорского муниципального округа, Муниципальное казенное учреждение «Управление экономики, земельных и имущественных отношений Беломорского муниципального округа»
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</si>
  <si>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Оказание консультационной, организационно-методической и информационной поддержки субъектам малого и среднего предпринимательства»</t>
    </r>
  </si>
  <si>
    <t>Мероприятие (результат)  «Мероприятия по оказанию консультационной, организационно-методической и информационной поддержки субъектам малого и среднего предпринимательства»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</si>
  <si>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Оказание имущественной поддержки субъектам малого и среднего предпринимательства Беломорского муниципального округа Республики Карелия»</t>
    </r>
  </si>
  <si>
    <t>Мероприятие (результат)  «Мероприятия по оказанию имущественной поддержки субъектам малого и среднего предпринимательства Беломорского муниципального округа Республики Карелия»</t>
  </si>
  <si>
    <t>3.1..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</si>
  <si>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Оказание содействия субъектам малого и среднего предпринимательства района в продвижении производимых ими товаров, работ, услуг»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</si>
  <si>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Поддержка субъектов малого и среднего предпринимательства в области подготовки, переподготовки и повышения квалификации кадров»</t>
    </r>
  </si>
  <si>
    <t>Распространение информационно-справочных, методических, презентационных материалов, размещение информации на официальном сайте и публикация в местной газете информации посвященных вопросам развития и поддержки  субъектов малого и среднего предпринимательства</t>
  </si>
  <si>
    <t>Мероприятие (результат)  «Распространение информационно-справочных, методических, презентационных материалов, размещение информации на официальном сайте и публикация в местной газете информации посвященных вопросам развития и поддержки  субъектов малого и среднего предпринимательства»</t>
  </si>
  <si>
    <t>4.3.</t>
  </si>
  <si>
    <t>Содействие в организации и проведении обучающих семинаров, курсов</t>
  </si>
  <si>
    <t xml:space="preserve">4.2. </t>
  </si>
  <si>
    <t>4.2.1.</t>
  </si>
  <si>
    <t>Мероприятие (результат)  «Содействие в организации и проведении обучающих семинаров, курсов»</t>
  </si>
  <si>
    <t>Показатель: Количество организованных и проведенных конференций, выставок, конкурсов, ярмарок с участием субъектов МСП</t>
  </si>
  <si>
    <t>Организация и проведение конференций,  конкурсов, выставочно-ярмарочных мероприятий</t>
  </si>
  <si>
    <t>Мероприятие (результат)  «Организация и проведение конференций,  конкурсов, выставочно-ярмарочных мероприятий»</t>
  </si>
  <si>
    <t xml:space="preserve">Показатель: Количество субъектов МСП и самозанятых, получивших имущественную поддержку, в текущем году
</t>
  </si>
  <si>
    <t xml:space="preserve">Процент </t>
  </si>
  <si>
    <t>Реализация мероприятий по поддержке малого и среднего предпринимательства</t>
  </si>
  <si>
    <t xml:space="preserve">Мероприятие (результат)  «Реализация мероприятий по поддержке малого и среднего предпринимательства» </t>
  </si>
  <si>
    <t>06 К 01 00000</t>
  </si>
  <si>
    <r>
      <t>06 К 01 00000</t>
    </r>
    <r>
      <rPr>
        <b/>
        <sz val="12"/>
        <rFont val="Times New Roman"/>
        <family val="1"/>
        <charset val="204"/>
      </rPr>
      <t>;</t>
    </r>
    <r>
      <rPr>
        <b/>
        <sz val="12"/>
        <color theme="1"/>
        <rFont val="Times New Roman"/>
        <family val="1"/>
        <charset val="204"/>
      </rPr>
      <t xml:space="preserve">            06 К 01 S3240</t>
    </r>
  </si>
  <si>
    <t xml:space="preserve">06 К 01 24332      </t>
  </si>
  <si>
    <t xml:space="preserve">06 К 01 24333      </t>
  </si>
  <si>
    <t xml:space="preserve">06 К 01 24334      </t>
  </si>
  <si>
    <t xml:space="preserve">06 К 01 24335      </t>
  </si>
  <si>
    <t xml:space="preserve">06 К 01 24336      </t>
  </si>
  <si>
    <t>Приложение 2 к муниципальной программе «Развитие и поддержка субъектов малого и среднего предпринимательства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1217 от 19.12.2025 года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</si>
</sst>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17" fillId="0" borderId="0" xfId="0" applyFont="1"/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left" vertical="top" wrapText="1"/>
    </xf>
    <xf numFmtId="0" fontId="18" fillId="0" borderId="61" xfId="0" applyFont="1" applyBorder="1" applyAlignment="1">
      <alignment horizontal="left" vertical="top" wrapText="1"/>
    </xf>
    <xf numFmtId="9" fontId="0" fillId="0" borderId="0" xfId="1" applyFont="1"/>
    <xf numFmtId="0" fontId="12" fillId="5" borderId="13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0" xfId="0" applyFont="1" applyBorder="1" applyAlignment="1">
      <alignment vertical="top" wrapText="1"/>
    </xf>
    <xf numFmtId="0" fontId="18" fillId="0" borderId="2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6" fillId="0" borderId="60" xfId="0" applyFont="1" applyBorder="1" applyAlignment="1">
      <alignment vertical="top" wrapText="1"/>
    </xf>
    <xf numFmtId="0" fontId="16" fillId="0" borderId="62" xfId="0" applyFont="1" applyBorder="1" applyAlignment="1">
      <alignment vertical="top" wrapText="1"/>
    </xf>
    <xf numFmtId="0" fontId="16" fillId="0" borderId="27" xfId="0" applyFont="1" applyBorder="1" applyAlignment="1">
      <alignment vertical="top" wrapText="1"/>
    </xf>
    <xf numFmtId="0" fontId="22" fillId="0" borderId="13" xfId="0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60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7" fillId="5" borderId="17" xfId="0" applyFont="1" applyFill="1" applyBorder="1" applyAlignment="1">
      <alignment vertical="top" wrapText="1"/>
    </xf>
    <xf numFmtId="0" fontId="7" fillId="5" borderId="18" xfId="0" applyFont="1" applyFill="1" applyBorder="1" applyAlignment="1">
      <alignment vertical="top" wrapText="1"/>
    </xf>
    <xf numFmtId="0" fontId="1" fillId="5" borderId="18" xfId="0" applyFont="1" applyFill="1" applyBorder="1" applyAlignment="1">
      <alignment vertical="top" wrapText="1"/>
    </xf>
    <xf numFmtId="0" fontId="1" fillId="5" borderId="19" xfId="0" applyFont="1" applyFill="1" applyBorder="1" applyAlignment="1">
      <alignment vertical="top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vertical="top" wrapText="1"/>
    </xf>
    <xf numFmtId="0" fontId="1" fillId="5" borderId="44" xfId="0" applyFont="1" applyFill="1" applyBorder="1" applyAlignment="1">
      <alignment vertical="top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5" borderId="32" xfId="0" applyFont="1" applyFill="1" applyBorder="1" applyAlignment="1">
      <alignment vertical="top" wrapText="1"/>
    </xf>
    <xf numFmtId="0" fontId="7" fillId="5" borderId="20" xfId="0" applyFont="1" applyFill="1" applyBorder="1" applyAlignment="1">
      <alignment vertical="top" wrapText="1"/>
    </xf>
    <xf numFmtId="0" fontId="1" fillId="5" borderId="20" xfId="0" applyFont="1" applyFill="1" applyBorder="1" applyAlignment="1">
      <alignment vertical="top" wrapText="1"/>
    </xf>
    <xf numFmtId="0" fontId="1" fillId="5" borderId="21" xfId="0" applyFont="1" applyFill="1" applyBorder="1" applyAlignment="1">
      <alignment vertical="top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119.25" customHeight="1">
      <c r="C1" s="166" t="s">
        <v>209</v>
      </c>
      <c r="D1" s="167"/>
    </row>
    <row r="2" spans="2:4">
      <c r="C2" s="139"/>
    </row>
    <row r="3" spans="2:4" ht="82.5" customHeight="1">
      <c r="B3" s="165" t="s">
        <v>163</v>
      </c>
      <c r="C3" s="165"/>
    </row>
    <row r="4" spans="2:4" ht="18.75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144.75" customHeight="1" thickBot="1">
      <c r="B6" s="7" t="s">
        <v>110</v>
      </c>
      <c r="C6" s="148" t="s">
        <v>164</v>
      </c>
    </row>
    <row r="7" spans="2:4" ht="37.5" customHeight="1" thickBot="1">
      <c r="B7" s="10" t="s">
        <v>3</v>
      </c>
      <c r="C7" s="21" t="s">
        <v>57</v>
      </c>
    </row>
    <row r="8" spans="2:4" ht="71.25" customHeight="1" thickBot="1">
      <c r="B8" s="10" t="s">
        <v>23</v>
      </c>
      <c r="C8" s="21" t="s">
        <v>130</v>
      </c>
    </row>
    <row r="9" spans="2:4" ht="132" customHeight="1" thickBot="1">
      <c r="B9" s="10" t="s">
        <v>24</v>
      </c>
      <c r="C9" s="21" t="s">
        <v>131</v>
      </c>
    </row>
    <row r="10" spans="2:4" ht="24.75" customHeight="1" thickBot="1">
      <c r="B10" s="149" t="s">
        <v>4</v>
      </c>
      <c r="C10" s="43" t="s">
        <v>112</v>
      </c>
    </row>
    <row r="11" spans="2:4" ht="149.25" customHeight="1" thickBot="1">
      <c r="B11" s="10" t="s">
        <v>25</v>
      </c>
      <c r="C11" s="29" t="s">
        <v>165</v>
      </c>
    </row>
  </sheetData>
  <mergeCells count="2">
    <mergeCell ref="B3:C3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40"/>
  <sheetViews>
    <sheetView view="pageBreakPreview" topLeftCell="A19" zoomScaleSheetLayoutView="100" workbookViewId="0">
      <selection activeCell="D14" sqref="D14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5" width="9.140625" customWidth="1"/>
    <col min="16" max="16" width="10" customWidth="1"/>
    <col min="17" max="17" width="9.8554687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71" t="s">
        <v>100</v>
      </c>
      <c r="O3" s="13"/>
      <c r="P3" s="13"/>
      <c r="Q3" s="13"/>
    </row>
    <row r="5" spans="2:17" ht="18" customHeight="1" thickBot="1">
      <c r="B5" s="76" t="s">
        <v>5</v>
      </c>
      <c r="C5" s="216" t="s">
        <v>42</v>
      </c>
      <c r="D5" s="219" t="s">
        <v>43</v>
      </c>
      <c r="E5" s="226" t="s">
        <v>44</v>
      </c>
      <c r="F5" s="227"/>
      <c r="G5" s="187" t="s">
        <v>45</v>
      </c>
      <c r="H5" s="188"/>
      <c r="I5" s="188"/>
      <c r="J5" s="230" t="s">
        <v>7</v>
      </c>
      <c r="K5" s="231"/>
      <c r="L5" s="231"/>
      <c r="M5" s="231"/>
      <c r="N5" s="231"/>
      <c r="O5" s="231"/>
      <c r="P5" s="231"/>
      <c r="Q5" s="232"/>
    </row>
    <row r="6" spans="2:17" ht="62.25" customHeight="1">
      <c r="B6" s="77" t="s">
        <v>6</v>
      </c>
      <c r="C6" s="217"/>
      <c r="D6" s="220"/>
      <c r="E6" s="228"/>
      <c r="F6" s="229"/>
      <c r="G6" s="233" t="s">
        <v>8</v>
      </c>
      <c r="H6" s="191" t="s">
        <v>46</v>
      </c>
      <c r="I6" s="192"/>
      <c r="J6" s="189">
        <v>2026</v>
      </c>
      <c r="K6" s="189">
        <v>2027</v>
      </c>
      <c r="L6" s="189">
        <v>2028</v>
      </c>
      <c r="M6" s="189">
        <v>2029</v>
      </c>
      <c r="N6" s="189">
        <v>2030</v>
      </c>
      <c r="O6" s="189">
        <v>2031</v>
      </c>
      <c r="P6" s="189">
        <v>2032</v>
      </c>
      <c r="Q6" s="235">
        <v>2033</v>
      </c>
    </row>
    <row r="7" spans="2:17" ht="15.75" customHeight="1" thickBot="1">
      <c r="B7" s="78"/>
      <c r="C7" s="218"/>
      <c r="D7" s="221"/>
      <c r="E7" s="185"/>
      <c r="F7" s="186"/>
      <c r="G7" s="234"/>
      <c r="H7" s="193"/>
      <c r="I7" s="194"/>
      <c r="J7" s="190"/>
      <c r="K7" s="190"/>
      <c r="L7" s="190"/>
      <c r="M7" s="190"/>
      <c r="N7" s="190"/>
      <c r="O7" s="190"/>
      <c r="P7" s="190"/>
      <c r="Q7" s="236"/>
    </row>
    <row r="8" spans="2:17" ht="15.75" thickBot="1">
      <c r="B8" s="79">
        <v>1</v>
      </c>
      <c r="C8" s="44">
        <v>2</v>
      </c>
      <c r="D8" s="44">
        <v>3</v>
      </c>
      <c r="E8" s="195">
        <v>4</v>
      </c>
      <c r="F8" s="196"/>
      <c r="G8" s="45">
        <v>5</v>
      </c>
      <c r="H8" s="195">
        <v>6</v>
      </c>
      <c r="I8" s="196"/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5">
        <v>13</v>
      </c>
      <c r="Q8" s="80">
        <v>14</v>
      </c>
    </row>
    <row r="9" spans="2:17" ht="39.75" customHeight="1" thickBot="1">
      <c r="B9" s="153" t="s">
        <v>10</v>
      </c>
      <c r="C9" s="222" t="s">
        <v>132</v>
      </c>
      <c r="D9" s="223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5"/>
    </row>
    <row r="10" spans="2:17" ht="54" customHeight="1" thickBot="1">
      <c r="B10" s="131" t="s">
        <v>53</v>
      </c>
      <c r="C10" s="141" t="s">
        <v>133</v>
      </c>
      <c r="D10" s="132" t="s">
        <v>117</v>
      </c>
      <c r="E10" s="171" t="s">
        <v>129</v>
      </c>
      <c r="F10" s="172"/>
      <c r="G10" s="51">
        <v>0</v>
      </c>
      <c r="H10" s="173">
        <v>2024</v>
      </c>
      <c r="I10" s="174"/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144">
        <v>0</v>
      </c>
      <c r="Q10" s="144">
        <v>0</v>
      </c>
    </row>
    <row r="11" spans="2:17" ht="94.5" customHeight="1" thickBot="1">
      <c r="B11" s="131" t="s">
        <v>27</v>
      </c>
      <c r="C11" s="142" t="s">
        <v>134</v>
      </c>
      <c r="D11" s="126" t="s">
        <v>117</v>
      </c>
      <c r="E11" s="171" t="s">
        <v>135</v>
      </c>
      <c r="F11" s="172"/>
      <c r="G11" s="51" t="s">
        <v>136</v>
      </c>
      <c r="H11" s="173">
        <v>2024</v>
      </c>
      <c r="I11" s="174"/>
      <c r="J11" s="51" t="s">
        <v>136</v>
      </c>
      <c r="K11" s="51" t="s">
        <v>136</v>
      </c>
      <c r="L11" s="51" t="s">
        <v>136</v>
      </c>
      <c r="M11" s="51" t="s">
        <v>136</v>
      </c>
      <c r="N11" s="51" t="s">
        <v>136</v>
      </c>
      <c r="O11" s="51" t="s">
        <v>136</v>
      </c>
      <c r="P11" s="144" t="s">
        <v>136</v>
      </c>
      <c r="Q11" s="144" t="s">
        <v>136</v>
      </c>
    </row>
    <row r="12" spans="2:17" ht="23.25" customHeight="1">
      <c r="B12" s="153" t="s">
        <v>137</v>
      </c>
      <c r="C12" s="202" t="s">
        <v>138</v>
      </c>
      <c r="D12" s="203"/>
      <c r="E12" s="204"/>
      <c r="F12" s="20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5"/>
    </row>
    <row r="13" spans="2:17" ht="135.75" customHeight="1" thickBot="1">
      <c r="B13" s="145" t="s">
        <v>55</v>
      </c>
      <c r="C13" s="150" t="s">
        <v>139</v>
      </c>
      <c r="D13" s="151" t="s">
        <v>117</v>
      </c>
      <c r="E13" s="175" t="s">
        <v>140</v>
      </c>
      <c r="F13" s="175"/>
      <c r="G13" s="160">
        <v>12</v>
      </c>
      <c r="H13" s="175">
        <v>2024</v>
      </c>
      <c r="I13" s="176"/>
      <c r="J13" s="160">
        <v>12</v>
      </c>
      <c r="K13" s="160">
        <v>12</v>
      </c>
      <c r="L13" s="160">
        <v>12</v>
      </c>
      <c r="M13" s="160">
        <v>12</v>
      </c>
      <c r="N13" s="160">
        <v>12</v>
      </c>
      <c r="O13" s="160">
        <v>12</v>
      </c>
      <c r="P13" s="160">
        <v>12</v>
      </c>
      <c r="Q13" s="160">
        <v>12</v>
      </c>
    </row>
    <row r="14" spans="2:17" ht="207.75" customHeight="1" thickBot="1">
      <c r="B14" s="145" t="s">
        <v>72</v>
      </c>
      <c r="C14" s="150" t="s">
        <v>141</v>
      </c>
      <c r="D14" s="151" t="s">
        <v>117</v>
      </c>
      <c r="E14" s="175" t="s">
        <v>140</v>
      </c>
      <c r="F14" s="175"/>
      <c r="G14" s="161">
        <v>1</v>
      </c>
      <c r="H14" s="175">
        <v>2024</v>
      </c>
      <c r="I14" s="176"/>
      <c r="J14" s="161">
        <v>1</v>
      </c>
      <c r="K14" s="161">
        <v>1</v>
      </c>
      <c r="L14" s="161">
        <v>1</v>
      </c>
      <c r="M14" s="161">
        <v>1</v>
      </c>
      <c r="N14" s="161">
        <v>1</v>
      </c>
      <c r="O14" s="161">
        <v>1</v>
      </c>
      <c r="P14" s="161">
        <v>1</v>
      </c>
      <c r="Q14" s="161">
        <v>1</v>
      </c>
    </row>
    <row r="15" spans="2:17" ht="33" customHeight="1">
      <c r="B15" s="153" t="s">
        <v>29</v>
      </c>
      <c r="C15" s="202" t="s">
        <v>142</v>
      </c>
      <c r="D15" s="203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5"/>
    </row>
    <row r="16" spans="2:17" ht="90.75" customHeight="1" thickBot="1">
      <c r="B16" s="145" t="s">
        <v>30</v>
      </c>
      <c r="C16" s="150" t="s">
        <v>198</v>
      </c>
      <c r="D16" s="151" t="s">
        <v>117</v>
      </c>
      <c r="E16" s="175" t="s">
        <v>140</v>
      </c>
      <c r="F16" s="175"/>
      <c r="G16" s="160">
        <v>0</v>
      </c>
      <c r="H16" s="175">
        <v>2024</v>
      </c>
      <c r="I16" s="176"/>
      <c r="J16" s="160">
        <v>0</v>
      </c>
      <c r="K16" s="160">
        <v>0</v>
      </c>
      <c r="L16" s="160">
        <v>0</v>
      </c>
      <c r="M16" s="160">
        <v>0</v>
      </c>
      <c r="N16" s="160">
        <v>0</v>
      </c>
      <c r="O16" s="160">
        <v>0</v>
      </c>
      <c r="P16" s="160">
        <v>0</v>
      </c>
      <c r="Q16" s="160">
        <v>0</v>
      </c>
    </row>
    <row r="17" spans="2:19" ht="24" customHeight="1">
      <c r="B17" s="40" t="s">
        <v>143</v>
      </c>
      <c r="C17" s="202" t="s">
        <v>145</v>
      </c>
      <c r="D17" s="203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5"/>
    </row>
    <row r="18" spans="2:19" ht="225.75" customHeight="1" thickBot="1">
      <c r="B18" s="40" t="s">
        <v>144</v>
      </c>
      <c r="C18" s="150" t="s">
        <v>147</v>
      </c>
      <c r="D18" s="151" t="s">
        <v>117</v>
      </c>
      <c r="E18" s="206" t="s">
        <v>135</v>
      </c>
      <c r="F18" s="207"/>
      <c r="G18" s="162" t="s">
        <v>136</v>
      </c>
      <c r="H18" s="175">
        <v>2024</v>
      </c>
      <c r="I18" s="176"/>
      <c r="J18" s="162" t="s">
        <v>136</v>
      </c>
      <c r="K18" s="162" t="s">
        <v>136</v>
      </c>
      <c r="L18" s="162" t="s">
        <v>136</v>
      </c>
      <c r="M18" s="162" t="s">
        <v>136</v>
      </c>
      <c r="N18" s="162" t="s">
        <v>136</v>
      </c>
      <c r="O18" s="162" t="s">
        <v>136</v>
      </c>
      <c r="P18" s="162" t="s">
        <v>136</v>
      </c>
      <c r="Q18" s="162" t="s">
        <v>136</v>
      </c>
    </row>
    <row r="19" spans="2:19" ht="136.5" customHeight="1" thickBot="1">
      <c r="B19" s="40" t="s">
        <v>146</v>
      </c>
      <c r="C19" s="109" t="s">
        <v>148</v>
      </c>
      <c r="D19" s="163" t="s">
        <v>117</v>
      </c>
      <c r="E19" s="175" t="s">
        <v>140</v>
      </c>
      <c r="F19" s="175"/>
      <c r="G19" s="160">
        <v>1</v>
      </c>
      <c r="H19" s="175">
        <v>2024</v>
      </c>
      <c r="I19" s="176"/>
      <c r="J19" s="160">
        <v>1</v>
      </c>
      <c r="K19" s="160">
        <v>1</v>
      </c>
      <c r="L19" s="160">
        <v>1</v>
      </c>
      <c r="M19" s="160">
        <v>1</v>
      </c>
      <c r="N19" s="160">
        <v>1</v>
      </c>
      <c r="O19" s="160">
        <v>1</v>
      </c>
      <c r="P19" s="160">
        <v>1</v>
      </c>
      <c r="Q19" s="160">
        <v>1</v>
      </c>
    </row>
    <row r="20" spans="2:19" ht="86.25" customHeight="1" thickBot="1">
      <c r="B20" s="101" t="s">
        <v>190</v>
      </c>
      <c r="C20" s="156" t="s">
        <v>195</v>
      </c>
      <c r="D20" s="154" t="s">
        <v>117</v>
      </c>
      <c r="E20" s="175" t="s">
        <v>140</v>
      </c>
      <c r="F20" s="175"/>
      <c r="G20" s="160">
        <v>0</v>
      </c>
      <c r="H20" s="175">
        <v>2024</v>
      </c>
      <c r="I20" s="176"/>
      <c r="J20" s="152">
        <v>1</v>
      </c>
      <c r="K20" s="152">
        <v>1</v>
      </c>
      <c r="L20" s="152">
        <v>1</v>
      </c>
      <c r="M20" s="152">
        <v>1</v>
      </c>
      <c r="N20" s="152">
        <v>1</v>
      </c>
      <c r="O20" s="152">
        <v>1</v>
      </c>
      <c r="P20" s="152">
        <v>1</v>
      </c>
      <c r="Q20" s="152">
        <v>1</v>
      </c>
    </row>
    <row r="21" spans="2:19" ht="30" customHeight="1">
      <c r="B21" s="153" t="s">
        <v>149</v>
      </c>
      <c r="C21" s="202" t="s">
        <v>151</v>
      </c>
      <c r="D21" s="203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5"/>
    </row>
    <row r="22" spans="2:19" ht="84" customHeight="1" thickBot="1">
      <c r="B22" s="40" t="s">
        <v>150</v>
      </c>
      <c r="C22" s="134" t="s">
        <v>152</v>
      </c>
      <c r="D22" s="146" t="s">
        <v>117</v>
      </c>
      <c r="E22" s="206" t="s">
        <v>135</v>
      </c>
      <c r="F22" s="207"/>
      <c r="G22" s="162" t="s">
        <v>136</v>
      </c>
      <c r="H22" s="175">
        <v>2024</v>
      </c>
      <c r="I22" s="176"/>
      <c r="J22" s="162" t="s">
        <v>136</v>
      </c>
      <c r="K22" s="162" t="s">
        <v>136</v>
      </c>
      <c r="L22" s="162" t="s">
        <v>136</v>
      </c>
      <c r="M22" s="162" t="s">
        <v>136</v>
      </c>
      <c r="N22" s="162" t="s">
        <v>136</v>
      </c>
      <c r="O22" s="162" t="s">
        <v>136</v>
      </c>
      <c r="P22" s="162" t="s">
        <v>136</v>
      </c>
      <c r="Q22" s="162" t="s">
        <v>136</v>
      </c>
    </row>
    <row r="23" spans="2:19" ht="83.25" hidden="1" customHeight="1" thickBot="1">
      <c r="B23" s="101"/>
      <c r="C23" s="31"/>
      <c r="D23" s="146"/>
      <c r="E23" s="212"/>
      <c r="F23" s="212"/>
      <c r="G23" s="152"/>
      <c r="H23" s="212"/>
      <c r="I23" s="213"/>
      <c r="J23" s="152"/>
      <c r="K23" s="152"/>
      <c r="L23" s="152"/>
      <c r="M23" s="152"/>
      <c r="N23" s="152"/>
      <c r="O23" s="152"/>
      <c r="P23" s="152"/>
      <c r="Q23" s="152"/>
    </row>
    <row r="24" spans="2:19" ht="69.75" hidden="1" customHeight="1" thickBot="1">
      <c r="B24" s="121" t="s">
        <v>80</v>
      </c>
      <c r="C24" s="124"/>
      <c r="D24" s="122"/>
      <c r="E24" s="171"/>
      <c r="F24" s="182"/>
      <c r="G24" s="51"/>
      <c r="H24" s="171"/>
      <c r="I24" s="183"/>
      <c r="J24" s="107"/>
      <c r="K24" s="108"/>
      <c r="L24" s="107"/>
      <c r="M24" s="108"/>
      <c r="N24" s="108"/>
      <c r="O24" s="108"/>
      <c r="P24" s="108"/>
      <c r="Q24" s="108"/>
      <c r="R24" s="120"/>
      <c r="S24" s="120"/>
    </row>
    <row r="25" spans="2:19" ht="81.75" hidden="1" customHeight="1">
      <c r="B25" s="101" t="s">
        <v>81</v>
      </c>
      <c r="C25" s="106"/>
      <c r="D25" s="100"/>
      <c r="E25" s="177"/>
      <c r="F25" s="178"/>
      <c r="G25" s="123"/>
      <c r="H25" s="177"/>
      <c r="I25" s="184"/>
      <c r="J25" s="51"/>
      <c r="K25" s="51"/>
      <c r="L25" s="51"/>
      <c r="M25" s="51"/>
      <c r="N25" s="51"/>
      <c r="O25" s="51"/>
      <c r="P25" s="51"/>
      <c r="Q25" s="51"/>
    </row>
    <row r="26" spans="2:19" ht="103.5" hidden="1" customHeight="1" thickBot="1">
      <c r="B26" s="96" t="s">
        <v>81</v>
      </c>
      <c r="C26" s="47"/>
      <c r="D26" s="67" t="s">
        <v>64</v>
      </c>
      <c r="E26" s="179"/>
      <c r="F26" s="180"/>
      <c r="G26" s="81"/>
      <c r="H26" s="179"/>
      <c r="I26" s="181"/>
      <c r="J26" s="74"/>
      <c r="K26" s="70"/>
      <c r="L26" s="74"/>
      <c r="M26" s="70"/>
      <c r="N26" s="75"/>
      <c r="O26" s="32"/>
      <c r="P26" s="33"/>
      <c r="Q26" s="32"/>
    </row>
    <row r="27" spans="2:19" ht="114.75" hidden="1" customHeight="1">
      <c r="B27" s="95" t="s">
        <v>82</v>
      </c>
      <c r="C27" s="48"/>
      <c r="D27" s="68" t="s">
        <v>64</v>
      </c>
      <c r="E27" s="177"/>
      <c r="F27" s="178"/>
      <c r="G27" s="50"/>
      <c r="H27" s="168"/>
      <c r="I27" s="169"/>
      <c r="J27" s="50"/>
      <c r="K27" s="40"/>
      <c r="L27" s="50"/>
      <c r="M27" s="40"/>
      <c r="N27" s="69"/>
      <c r="O27" s="32"/>
      <c r="P27" s="33"/>
      <c r="Q27" s="32"/>
    </row>
    <row r="28" spans="2:19" ht="168" hidden="1" customHeight="1">
      <c r="B28" s="96" t="s">
        <v>83</v>
      </c>
      <c r="C28" s="31"/>
      <c r="D28" s="68" t="s">
        <v>64</v>
      </c>
      <c r="E28" s="168"/>
      <c r="F28" s="170"/>
      <c r="G28" s="40"/>
      <c r="H28" s="168"/>
      <c r="I28" s="169"/>
      <c r="J28" s="40"/>
      <c r="K28" s="40"/>
      <c r="L28" s="40"/>
      <c r="M28" s="40"/>
      <c r="N28" s="40"/>
      <c r="O28" s="83"/>
      <c r="P28" s="33"/>
      <c r="Q28" s="32"/>
    </row>
    <row r="29" spans="2:19" ht="179.25" hidden="1" customHeight="1" thickBot="1">
      <c r="B29" s="96" t="s">
        <v>102</v>
      </c>
      <c r="C29" s="48"/>
      <c r="D29" s="68" t="s">
        <v>64</v>
      </c>
      <c r="E29" s="168"/>
      <c r="F29" s="170"/>
      <c r="G29" s="84"/>
      <c r="H29" s="168"/>
      <c r="I29" s="169"/>
      <c r="J29" s="84"/>
      <c r="K29" s="84"/>
      <c r="L29" s="84"/>
      <c r="M29" s="84"/>
      <c r="N29" s="69"/>
      <c r="O29" s="83"/>
      <c r="P29" s="33"/>
      <c r="Q29" s="32"/>
    </row>
    <row r="30" spans="2:19" ht="33" hidden="1" customHeight="1" thickBot="1">
      <c r="B30" s="73"/>
      <c r="C30" s="208" t="s">
        <v>114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10"/>
      <c r="P30" s="210"/>
      <c r="Q30" s="211"/>
    </row>
    <row r="31" spans="2:19" ht="45" hidden="1" customHeight="1" thickBot="1">
      <c r="B31" s="72"/>
      <c r="C31" s="48"/>
      <c r="D31" s="118"/>
      <c r="E31" s="171"/>
      <c r="F31" s="182"/>
      <c r="G31" s="107"/>
      <c r="H31" s="200"/>
      <c r="I31" s="201"/>
      <c r="J31" s="107"/>
      <c r="K31" s="108"/>
      <c r="L31" s="107"/>
      <c r="M31" s="108"/>
      <c r="N31" s="108"/>
      <c r="O31" s="108"/>
      <c r="P31" s="108"/>
      <c r="Q31" s="108"/>
    </row>
    <row r="32" spans="2:19" ht="48" hidden="1" customHeight="1" thickBot="1">
      <c r="B32" s="72"/>
      <c r="C32" s="48"/>
      <c r="D32" s="53"/>
      <c r="E32" s="168"/>
      <c r="F32" s="170"/>
      <c r="G32" s="50"/>
      <c r="H32" s="179"/>
      <c r="I32" s="181"/>
      <c r="J32" s="40"/>
      <c r="K32" s="50"/>
      <c r="L32" s="40"/>
      <c r="M32" s="50"/>
      <c r="N32" s="40"/>
      <c r="O32" s="40"/>
      <c r="P32" s="40"/>
      <c r="Q32" s="40"/>
    </row>
    <row r="33" spans="2:17" ht="35.25" hidden="1" customHeight="1" thickBot="1">
      <c r="B33" s="72"/>
      <c r="C33" s="48"/>
      <c r="D33" s="67"/>
      <c r="E33" s="171"/>
      <c r="F33" s="182"/>
      <c r="G33" s="107"/>
      <c r="H33" s="200"/>
      <c r="I33" s="201"/>
      <c r="J33" s="107"/>
      <c r="K33" s="108"/>
      <c r="L33" s="107"/>
      <c r="M33" s="108"/>
      <c r="N33" s="108"/>
      <c r="O33" s="108"/>
      <c r="P33" s="108"/>
      <c r="Q33" s="108"/>
    </row>
    <row r="34" spans="2:17" ht="36" hidden="1" customHeight="1">
      <c r="B34" s="72"/>
      <c r="C34" s="48"/>
      <c r="D34" s="117"/>
      <c r="E34" s="168"/>
      <c r="F34" s="170"/>
      <c r="G34" s="51"/>
      <c r="H34" s="171"/>
      <c r="I34" s="183"/>
      <c r="J34" s="51"/>
      <c r="K34" s="51"/>
      <c r="L34" s="51"/>
      <c r="M34" s="51"/>
      <c r="N34" s="51"/>
      <c r="O34" s="51"/>
      <c r="P34" s="51"/>
      <c r="Q34" s="51"/>
    </row>
    <row r="35" spans="2:17" ht="38.25" hidden="1" customHeight="1" thickBot="1">
      <c r="B35" s="72"/>
      <c r="C35" s="48"/>
      <c r="D35" s="98"/>
      <c r="E35" s="171"/>
      <c r="F35" s="182"/>
      <c r="G35" s="107"/>
      <c r="H35" s="200"/>
      <c r="I35" s="201"/>
      <c r="J35" s="107"/>
      <c r="K35" s="108"/>
      <c r="L35" s="107"/>
      <c r="M35" s="108"/>
      <c r="N35" s="108"/>
      <c r="O35" s="108"/>
      <c r="P35" s="108"/>
      <c r="Q35" s="108"/>
    </row>
    <row r="36" spans="2:17" ht="166.5" hidden="1" customHeight="1" thickBot="1">
      <c r="B36" s="49"/>
      <c r="C36" s="109"/>
      <c r="D36" s="99"/>
      <c r="E36" s="197"/>
      <c r="F36" s="198"/>
      <c r="G36" s="54"/>
      <c r="H36" s="197"/>
      <c r="I36" s="199"/>
      <c r="J36" s="54"/>
      <c r="K36" s="110"/>
      <c r="L36" s="54"/>
      <c r="M36" s="110"/>
      <c r="N36" s="110"/>
      <c r="O36" s="41"/>
      <c r="P36" s="41"/>
      <c r="Q36" s="46"/>
    </row>
    <row r="40" spans="2:17">
      <c r="B40" s="138"/>
    </row>
  </sheetData>
  <mergeCells count="68">
    <mergeCell ref="C5:C7"/>
    <mergeCell ref="D5:D7"/>
    <mergeCell ref="E20:F20"/>
    <mergeCell ref="H20:I20"/>
    <mergeCell ref="H8:I8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22:F22"/>
    <mergeCell ref="E23:F23"/>
    <mergeCell ref="H23:I23"/>
    <mergeCell ref="E10:F10"/>
    <mergeCell ref="H10:I10"/>
    <mergeCell ref="E14:F14"/>
    <mergeCell ref="C12:Q12"/>
    <mergeCell ref="E31:F31"/>
    <mergeCell ref="H31:I31"/>
    <mergeCell ref="E34:F34"/>
    <mergeCell ref="H34:I34"/>
    <mergeCell ref="H13:I13"/>
    <mergeCell ref="C21:Q21"/>
    <mergeCell ref="C15:Q15"/>
    <mergeCell ref="E16:F16"/>
    <mergeCell ref="H16:I16"/>
    <mergeCell ref="C17:Q17"/>
    <mergeCell ref="E19:F19"/>
    <mergeCell ref="H19:I19"/>
    <mergeCell ref="E18:F18"/>
    <mergeCell ref="H18:I18"/>
    <mergeCell ref="C30:Q30"/>
    <mergeCell ref="E28:F28"/>
    <mergeCell ref="E36:F36"/>
    <mergeCell ref="H36:I36"/>
    <mergeCell ref="H32:I32"/>
    <mergeCell ref="H35:I35"/>
    <mergeCell ref="E32:F32"/>
    <mergeCell ref="E35:F35"/>
    <mergeCell ref="E33:F33"/>
    <mergeCell ref="H33:I33"/>
    <mergeCell ref="E7:F7"/>
    <mergeCell ref="G5:I5"/>
    <mergeCell ref="J6:J7"/>
    <mergeCell ref="H6:I7"/>
    <mergeCell ref="E8:F8"/>
    <mergeCell ref="H28:I28"/>
    <mergeCell ref="H29:I29"/>
    <mergeCell ref="E29:F29"/>
    <mergeCell ref="E11:F11"/>
    <mergeCell ref="H11:I11"/>
    <mergeCell ref="H22:I22"/>
    <mergeCell ref="E27:F27"/>
    <mergeCell ref="H27:I27"/>
    <mergeCell ref="E26:F26"/>
    <mergeCell ref="H26:I26"/>
    <mergeCell ref="H14:I14"/>
    <mergeCell ref="E13:F13"/>
    <mergeCell ref="E24:F24"/>
    <mergeCell ref="H24:I24"/>
    <mergeCell ref="E25:F25"/>
    <mergeCell ref="H25:I25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2"/>
  <sheetViews>
    <sheetView view="pageBreakPreview" topLeftCell="A16" zoomScaleSheetLayoutView="100" workbookViewId="0">
      <selection activeCell="C9" sqref="C9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37" t="s">
        <v>73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2:25" ht="15.75">
      <c r="Q3" s="6" t="s">
        <v>12</v>
      </c>
    </row>
    <row r="4" spans="2:25" ht="15.75" thickBot="1"/>
    <row r="5" spans="2:25" ht="24.75" customHeight="1" thickBot="1">
      <c r="B5" s="233" t="s">
        <v>34</v>
      </c>
      <c r="C5" s="233" t="s">
        <v>31</v>
      </c>
      <c r="D5" s="233" t="s">
        <v>37</v>
      </c>
      <c r="E5" s="233" t="s">
        <v>38</v>
      </c>
      <c r="F5" s="233" t="s">
        <v>32</v>
      </c>
      <c r="G5" s="191" t="s">
        <v>39</v>
      </c>
      <c r="H5" s="244"/>
      <c r="I5" s="242" t="s">
        <v>33</v>
      </c>
      <c r="J5" s="243"/>
      <c r="K5" s="243"/>
      <c r="L5" s="243"/>
      <c r="M5" s="243"/>
      <c r="N5" s="243"/>
      <c r="O5" s="243"/>
      <c r="P5" s="243"/>
      <c r="Q5" s="253" t="s">
        <v>41</v>
      </c>
    </row>
    <row r="6" spans="2:25" ht="42.75" customHeight="1">
      <c r="B6" s="239"/>
      <c r="C6" s="241"/>
      <c r="D6" s="239"/>
      <c r="E6" s="241"/>
      <c r="F6" s="241"/>
      <c r="G6" s="233" t="s">
        <v>8</v>
      </c>
      <c r="H6" s="233" t="s">
        <v>40</v>
      </c>
      <c r="I6" s="245">
        <v>2026</v>
      </c>
      <c r="J6" s="245">
        <v>2027</v>
      </c>
      <c r="K6" s="245">
        <v>2028</v>
      </c>
      <c r="L6" s="245">
        <v>2029</v>
      </c>
      <c r="M6" s="245">
        <v>2030</v>
      </c>
      <c r="N6" s="245">
        <v>2031</v>
      </c>
      <c r="O6" s="245">
        <v>2032</v>
      </c>
      <c r="P6" s="251">
        <v>2033</v>
      </c>
      <c r="Q6" s="254"/>
    </row>
    <row r="7" spans="2:25" ht="44.25" customHeight="1" thickBot="1">
      <c r="B7" s="240"/>
      <c r="C7" s="190"/>
      <c r="D7" s="240"/>
      <c r="E7" s="190"/>
      <c r="F7" s="190"/>
      <c r="G7" s="234"/>
      <c r="H7" s="234"/>
      <c r="I7" s="240"/>
      <c r="J7" s="240"/>
      <c r="K7" s="240"/>
      <c r="L7" s="240"/>
      <c r="M7" s="240"/>
      <c r="N7" s="240"/>
      <c r="O7" s="240"/>
      <c r="P7" s="252"/>
      <c r="Q7" s="255"/>
    </row>
    <row r="8" spans="2:25" ht="39" customHeight="1" thickBot="1">
      <c r="B8" s="20">
        <v>1</v>
      </c>
      <c r="C8" s="246" t="s">
        <v>153</v>
      </c>
      <c r="D8" s="247"/>
      <c r="E8" s="248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9"/>
    </row>
    <row r="9" spans="2:25" ht="49.5" customHeight="1" thickBot="1">
      <c r="B9" s="36" t="s">
        <v>53</v>
      </c>
      <c r="C9" s="43" t="s">
        <v>200</v>
      </c>
      <c r="D9" s="127" t="s">
        <v>117</v>
      </c>
      <c r="E9" s="164" t="s">
        <v>123</v>
      </c>
      <c r="F9" s="21" t="s">
        <v>118</v>
      </c>
      <c r="G9" s="43">
        <v>100</v>
      </c>
      <c r="H9" s="43">
        <v>2024</v>
      </c>
      <c r="I9" s="43">
        <v>100</v>
      </c>
      <c r="J9" s="43">
        <v>100</v>
      </c>
      <c r="K9" s="43">
        <v>100</v>
      </c>
      <c r="L9" s="43">
        <v>100</v>
      </c>
      <c r="M9" s="43">
        <v>100</v>
      </c>
      <c r="N9" s="43">
        <v>100</v>
      </c>
      <c r="O9" s="43">
        <v>100</v>
      </c>
      <c r="P9" s="43">
        <v>100</v>
      </c>
      <c r="Q9" s="136" t="s">
        <v>160</v>
      </c>
    </row>
    <row r="10" spans="2:25" ht="84.75" hidden="1" customHeight="1" thickBot="1">
      <c r="B10" s="36"/>
      <c r="C10" s="21"/>
      <c r="D10" s="127" t="s">
        <v>117</v>
      </c>
      <c r="E10" s="159" t="s">
        <v>123</v>
      </c>
      <c r="F10" s="21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35"/>
    </row>
    <row r="11" spans="2:25" ht="84.75" hidden="1" customHeight="1" thickBot="1">
      <c r="B11" s="36"/>
      <c r="C11" s="21"/>
      <c r="D11" s="127" t="s">
        <v>117</v>
      </c>
      <c r="E11" s="128" t="s">
        <v>123</v>
      </c>
      <c r="F11" s="21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135"/>
    </row>
    <row r="12" spans="2:25" ht="50.25" hidden="1" customHeight="1" thickBot="1">
      <c r="B12" s="36"/>
      <c r="C12" s="21"/>
      <c r="D12" s="127" t="s">
        <v>117</v>
      </c>
      <c r="E12" s="128" t="s">
        <v>128</v>
      </c>
      <c r="F12" s="2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135"/>
    </row>
    <row r="13" spans="2:25" ht="33" customHeight="1" thickBot="1">
      <c r="B13" s="30" t="s">
        <v>137</v>
      </c>
      <c r="C13" s="246" t="s">
        <v>154</v>
      </c>
      <c r="D13" s="247"/>
      <c r="E13" s="248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9"/>
    </row>
    <row r="14" spans="2:25" ht="84.75" customHeight="1" thickBot="1">
      <c r="B14" s="36" t="s">
        <v>55</v>
      </c>
      <c r="C14" s="21" t="s">
        <v>158</v>
      </c>
      <c r="D14" s="127" t="s">
        <v>117</v>
      </c>
      <c r="E14" s="157" t="s">
        <v>123</v>
      </c>
      <c r="F14" s="21" t="s">
        <v>118</v>
      </c>
      <c r="G14" s="43">
        <v>100</v>
      </c>
      <c r="H14" s="43">
        <v>2024</v>
      </c>
      <c r="I14" s="43">
        <v>100</v>
      </c>
      <c r="J14" s="43">
        <v>100</v>
      </c>
      <c r="K14" s="43">
        <v>100</v>
      </c>
      <c r="L14" s="43">
        <v>100</v>
      </c>
      <c r="M14" s="43">
        <v>100</v>
      </c>
      <c r="N14" s="43">
        <v>100</v>
      </c>
      <c r="O14" s="43">
        <v>100</v>
      </c>
      <c r="P14" s="43">
        <v>100</v>
      </c>
      <c r="Q14" s="136" t="s">
        <v>161</v>
      </c>
      <c r="R14" s="82"/>
      <c r="S14" s="64"/>
      <c r="T14" s="64"/>
      <c r="U14" s="64"/>
      <c r="V14" s="64"/>
      <c r="W14" s="64"/>
      <c r="X14" s="64"/>
      <c r="Y14" s="64"/>
    </row>
    <row r="15" spans="2:25" ht="27" customHeight="1" thickBot="1">
      <c r="B15" s="30" t="s">
        <v>29</v>
      </c>
      <c r="C15" s="246" t="s">
        <v>155</v>
      </c>
      <c r="D15" s="247"/>
      <c r="E15" s="250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9"/>
      <c r="R15" s="82"/>
      <c r="S15" s="64"/>
      <c r="T15" s="64"/>
      <c r="U15" s="64"/>
      <c r="V15" s="64"/>
      <c r="W15" s="64"/>
      <c r="X15" s="64"/>
      <c r="Y15" s="64"/>
    </row>
    <row r="16" spans="2:25" ht="99" customHeight="1" thickBot="1">
      <c r="B16" s="36" t="s">
        <v>30</v>
      </c>
      <c r="C16" s="21" t="s">
        <v>159</v>
      </c>
      <c r="D16" s="127" t="s">
        <v>117</v>
      </c>
      <c r="E16" s="157" t="s">
        <v>123</v>
      </c>
      <c r="F16" s="21" t="s">
        <v>199</v>
      </c>
      <c r="G16" s="43">
        <v>100</v>
      </c>
      <c r="H16" s="43">
        <v>2024</v>
      </c>
      <c r="I16" s="43">
        <v>100</v>
      </c>
      <c r="J16" s="43">
        <v>100</v>
      </c>
      <c r="K16" s="43">
        <v>100</v>
      </c>
      <c r="L16" s="43">
        <v>100</v>
      </c>
      <c r="M16" s="43">
        <v>100</v>
      </c>
      <c r="N16" s="43">
        <v>100</v>
      </c>
      <c r="O16" s="43">
        <v>100</v>
      </c>
      <c r="P16" s="43">
        <v>100</v>
      </c>
      <c r="Q16" s="136" t="s">
        <v>49</v>
      </c>
    </row>
    <row r="17" spans="2:17" ht="28.5" customHeight="1" thickBot="1">
      <c r="B17" s="30" t="s">
        <v>143</v>
      </c>
      <c r="C17" s="246" t="s">
        <v>156</v>
      </c>
      <c r="D17" s="247"/>
      <c r="E17" s="250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9"/>
    </row>
    <row r="18" spans="2:17" ht="153" customHeight="1" thickBot="1">
      <c r="B18" s="36" t="s">
        <v>144</v>
      </c>
      <c r="C18" s="21" t="s">
        <v>188</v>
      </c>
      <c r="D18" s="127" t="s">
        <v>117</v>
      </c>
      <c r="E18" s="158" t="s">
        <v>123</v>
      </c>
      <c r="F18" s="21" t="s">
        <v>118</v>
      </c>
      <c r="G18" s="43">
        <v>100</v>
      </c>
      <c r="H18" s="43">
        <v>2024</v>
      </c>
      <c r="I18" s="43">
        <v>100</v>
      </c>
      <c r="J18" s="43">
        <v>100</v>
      </c>
      <c r="K18" s="43">
        <v>100</v>
      </c>
      <c r="L18" s="43">
        <v>100</v>
      </c>
      <c r="M18" s="43">
        <v>100</v>
      </c>
      <c r="N18" s="43">
        <v>100</v>
      </c>
      <c r="O18" s="43">
        <v>100</v>
      </c>
      <c r="P18" s="43">
        <v>100</v>
      </c>
      <c r="Q18" s="136" t="s">
        <v>162</v>
      </c>
    </row>
    <row r="19" spans="2:17" ht="69" customHeight="1" thickBot="1">
      <c r="B19" s="36" t="s">
        <v>146</v>
      </c>
      <c r="C19" s="21" t="s">
        <v>196</v>
      </c>
      <c r="D19" s="127" t="s">
        <v>117</v>
      </c>
      <c r="E19" s="157" t="s">
        <v>123</v>
      </c>
      <c r="F19" s="21" t="s">
        <v>118</v>
      </c>
      <c r="G19" s="43">
        <v>100</v>
      </c>
      <c r="H19" s="43">
        <v>2024</v>
      </c>
      <c r="I19" s="43">
        <v>100</v>
      </c>
      <c r="J19" s="43">
        <v>100</v>
      </c>
      <c r="K19" s="43">
        <v>100</v>
      </c>
      <c r="L19" s="43">
        <v>100</v>
      </c>
      <c r="M19" s="43">
        <v>100</v>
      </c>
      <c r="N19" s="43">
        <v>100</v>
      </c>
      <c r="O19" s="43">
        <v>100</v>
      </c>
      <c r="P19" s="43">
        <v>100</v>
      </c>
      <c r="Q19" s="136" t="s">
        <v>190</v>
      </c>
    </row>
    <row r="20" spans="2:17" ht="42" hidden="1" customHeight="1" thickBot="1">
      <c r="B20" s="85"/>
      <c r="C20" s="86"/>
      <c r="D20" s="86"/>
      <c r="E20" s="105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2"/>
    </row>
    <row r="21" spans="2:17" ht="30.75" customHeight="1" thickBot="1">
      <c r="B21" s="52" t="s">
        <v>149</v>
      </c>
      <c r="C21" s="246" t="s">
        <v>157</v>
      </c>
      <c r="D21" s="247"/>
      <c r="E21" s="248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9"/>
    </row>
    <row r="22" spans="2:17" ht="50.25" customHeight="1" thickBot="1">
      <c r="B22" s="36" t="s">
        <v>150</v>
      </c>
      <c r="C22" s="21" t="s">
        <v>191</v>
      </c>
      <c r="D22" s="127" t="s">
        <v>117</v>
      </c>
      <c r="E22" s="157" t="s">
        <v>123</v>
      </c>
      <c r="F22" s="21" t="s">
        <v>118</v>
      </c>
      <c r="G22" s="43">
        <v>100</v>
      </c>
      <c r="H22" s="43">
        <v>2024</v>
      </c>
      <c r="I22" s="43">
        <v>100</v>
      </c>
      <c r="J22" s="43">
        <v>100</v>
      </c>
      <c r="K22" s="43">
        <v>100</v>
      </c>
      <c r="L22" s="43">
        <v>100</v>
      </c>
      <c r="M22" s="43">
        <v>100</v>
      </c>
      <c r="N22" s="43">
        <v>100</v>
      </c>
      <c r="O22" s="43">
        <v>100</v>
      </c>
      <c r="P22" s="43">
        <v>100</v>
      </c>
      <c r="Q22" s="136" t="s">
        <v>150</v>
      </c>
    </row>
  </sheetData>
  <mergeCells count="24">
    <mergeCell ref="C21:Q21"/>
    <mergeCell ref="C17:Q17"/>
    <mergeCell ref="P6:P7"/>
    <mergeCell ref="O6:O7"/>
    <mergeCell ref="J6:J7"/>
    <mergeCell ref="L6:L7"/>
    <mergeCell ref="M6:M7"/>
    <mergeCell ref="Q5:Q7"/>
    <mergeCell ref="C8:Q8"/>
    <mergeCell ref="C13:Q13"/>
    <mergeCell ref="C15:Q15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113"/>
  <sheetViews>
    <sheetView view="pageBreakPreview" topLeftCell="A31" zoomScaleSheetLayoutView="100" workbookViewId="0">
      <selection activeCell="D51" sqref="D51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74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33" t="s">
        <v>34</v>
      </c>
      <c r="C5" s="233" t="s">
        <v>86</v>
      </c>
      <c r="D5" s="233" t="s">
        <v>13</v>
      </c>
      <c r="E5" s="191" t="s">
        <v>47</v>
      </c>
      <c r="F5" s="244"/>
      <c r="G5" s="244"/>
      <c r="H5" s="244"/>
      <c r="I5" s="244"/>
      <c r="J5" s="244"/>
      <c r="K5" s="244"/>
      <c r="L5" s="244"/>
      <c r="M5" s="244"/>
      <c r="N5" s="244"/>
      <c r="O5" s="277"/>
    </row>
    <row r="6" spans="2:15" ht="24.75" customHeight="1">
      <c r="B6" s="239"/>
      <c r="C6" s="189"/>
      <c r="D6" s="239"/>
      <c r="E6" s="233">
        <v>2025</v>
      </c>
      <c r="F6" s="233">
        <v>2026</v>
      </c>
      <c r="G6" s="233">
        <v>2027</v>
      </c>
      <c r="H6" s="233">
        <v>2028</v>
      </c>
      <c r="I6" s="233">
        <v>2029</v>
      </c>
      <c r="J6" s="233">
        <v>2030</v>
      </c>
      <c r="K6" s="233">
        <v>2031</v>
      </c>
      <c r="L6" s="233">
        <v>2032</v>
      </c>
      <c r="M6" s="233">
        <v>2033</v>
      </c>
      <c r="N6" s="280" t="s">
        <v>9</v>
      </c>
      <c r="O6" s="275" t="s">
        <v>14</v>
      </c>
    </row>
    <row r="7" spans="2:15" ht="9" customHeight="1" thickBot="1">
      <c r="B7" s="240"/>
      <c r="C7" s="234"/>
      <c r="D7" s="240"/>
      <c r="E7" s="234"/>
      <c r="F7" s="234"/>
      <c r="G7" s="234"/>
      <c r="H7" s="234"/>
      <c r="I7" s="234"/>
      <c r="J7" s="234"/>
      <c r="K7" s="234"/>
      <c r="L7" s="234"/>
      <c r="M7" s="234"/>
      <c r="N7" s="281"/>
      <c r="O7" s="276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5">
        <v>12</v>
      </c>
    </row>
    <row r="9" spans="2:15" ht="181.5" customHeight="1" thickBot="1">
      <c r="B9" s="278" t="s">
        <v>166</v>
      </c>
      <c r="C9" s="279"/>
      <c r="D9" s="63" t="s">
        <v>202</v>
      </c>
      <c r="E9" s="57">
        <f>E10+E11+E12+E13</f>
        <v>0</v>
      </c>
      <c r="F9" s="57">
        <f t="shared" ref="F9" si="0">F10+F11+F12+F13</f>
        <v>150</v>
      </c>
      <c r="G9" s="57">
        <f t="shared" ref="G9:M9" si="1">G10+G11+G12+G13</f>
        <v>150</v>
      </c>
      <c r="H9" s="57">
        <f t="shared" si="1"/>
        <v>150</v>
      </c>
      <c r="I9" s="57">
        <f t="shared" si="1"/>
        <v>150</v>
      </c>
      <c r="J9" s="57">
        <f t="shared" si="1"/>
        <v>150</v>
      </c>
      <c r="K9" s="57">
        <f t="shared" si="1"/>
        <v>150</v>
      </c>
      <c r="L9" s="57">
        <f t="shared" si="1"/>
        <v>150</v>
      </c>
      <c r="M9" s="57">
        <f t="shared" si="1"/>
        <v>150</v>
      </c>
      <c r="N9" s="18"/>
      <c r="O9" s="66">
        <f>E9+F9+G9+H9+I9+J9+K9+L9+M9</f>
        <v>1200</v>
      </c>
    </row>
    <row r="10" spans="2:15" ht="21" customHeight="1" thickBot="1">
      <c r="B10" s="22"/>
      <c r="C10" s="9" t="s">
        <v>17</v>
      </c>
      <c r="D10" s="24" t="s">
        <v>21</v>
      </c>
      <c r="E10" s="56">
        <f t="shared" ref="E10:E11" si="2">E77+E96+E103+E110</f>
        <v>0</v>
      </c>
      <c r="F10" s="56">
        <f t="shared" ref="F10:M13" si="3">F17+F24+F51</f>
        <v>0</v>
      </c>
      <c r="G10" s="56">
        <f t="shared" si="3"/>
        <v>0</v>
      </c>
      <c r="H10" s="56">
        <f t="shared" si="3"/>
        <v>0</v>
      </c>
      <c r="I10" s="56">
        <f t="shared" si="3"/>
        <v>0</v>
      </c>
      <c r="J10" s="56">
        <f t="shared" si="3"/>
        <v>0</v>
      </c>
      <c r="K10" s="56">
        <f t="shared" si="3"/>
        <v>0</v>
      </c>
      <c r="L10" s="56">
        <f t="shared" si="3"/>
        <v>0</v>
      </c>
      <c r="M10" s="56">
        <f t="shared" si="3"/>
        <v>0</v>
      </c>
      <c r="N10" s="3"/>
      <c r="O10" s="66">
        <f t="shared" ref="O10:O13" si="4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6">
        <f t="shared" si="2"/>
        <v>0</v>
      </c>
      <c r="F11" s="56">
        <f t="shared" si="3"/>
        <v>0</v>
      </c>
      <c r="G11" s="56">
        <f t="shared" si="3"/>
        <v>0</v>
      </c>
      <c r="H11" s="56">
        <f t="shared" si="3"/>
        <v>0</v>
      </c>
      <c r="I11" s="56">
        <f t="shared" si="3"/>
        <v>0</v>
      </c>
      <c r="J11" s="56">
        <f t="shared" si="3"/>
        <v>0</v>
      </c>
      <c r="K11" s="56">
        <f t="shared" si="3"/>
        <v>0</v>
      </c>
      <c r="L11" s="56">
        <f t="shared" si="3"/>
        <v>0</v>
      </c>
      <c r="M11" s="56">
        <f t="shared" si="3"/>
        <v>0</v>
      </c>
      <c r="N11" s="3"/>
      <c r="O11" s="66">
        <f>E11+F11+G11+H11+I11+J11+K11+L11+M11</f>
        <v>0</v>
      </c>
    </row>
    <row r="12" spans="2:15" ht="27" customHeight="1" thickBot="1">
      <c r="B12" s="22"/>
      <c r="C12" s="9" t="s">
        <v>18</v>
      </c>
      <c r="D12" s="24" t="s">
        <v>21</v>
      </c>
      <c r="E12" s="56">
        <f>E79+E98+E105+E112</f>
        <v>0</v>
      </c>
      <c r="F12" s="56">
        <f t="shared" si="3"/>
        <v>150</v>
      </c>
      <c r="G12" s="56">
        <f t="shared" si="3"/>
        <v>150</v>
      </c>
      <c r="H12" s="56">
        <f t="shared" si="3"/>
        <v>150</v>
      </c>
      <c r="I12" s="56">
        <f t="shared" si="3"/>
        <v>150</v>
      </c>
      <c r="J12" s="56">
        <f t="shared" si="3"/>
        <v>150</v>
      </c>
      <c r="K12" s="56">
        <f t="shared" si="3"/>
        <v>150</v>
      </c>
      <c r="L12" s="56">
        <f t="shared" si="3"/>
        <v>150</v>
      </c>
      <c r="M12" s="56">
        <f t="shared" si="3"/>
        <v>150</v>
      </c>
      <c r="N12" s="3"/>
      <c r="O12" s="66">
        <f>E12+F12+G12+H12+I12+J12+K12+L12+M12</f>
        <v>1200</v>
      </c>
    </row>
    <row r="13" spans="2:15" ht="27.75" customHeight="1" thickBot="1">
      <c r="B13" s="22"/>
      <c r="C13" s="9" t="s">
        <v>16</v>
      </c>
      <c r="D13" s="55" t="s">
        <v>21</v>
      </c>
      <c r="E13" s="56">
        <f>E80+E99+E106+E113</f>
        <v>0</v>
      </c>
      <c r="F13" s="56">
        <f t="shared" si="3"/>
        <v>0</v>
      </c>
      <c r="G13" s="56">
        <f t="shared" si="3"/>
        <v>0</v>
      </c>
      <c r="H13" s="56">
        <f t="shared" si="3"/>
        <v>0</v>
      </c>
      <c r="I13" s="56">
        <f t="shared" si="3"/>
        <v>0</v>
      </c>
      <c r="J13" s="56">
        <f t="shared" si="3"/>
        <v>0</v>
      </c>
      <c r="K13" s="56">
        <f t="shared" si="3"/>
        <v>0</v>
      </c>
      <c r="L13" s="56">
        <f t="shared" si="3"/>
        <v>0</v>
      </c>
      <c r="M13" s="56">
        <f t="shared" si="3"/>
        <v>0</v>
      </c>
      <c r="N13" s="3"/>
      <c r="O13" s="66">
        <f t="shared" si="4"/>
        <v>0</v>
      </c>
    </row>
    <row r="14" spans="2:15" ht="39" customHeight="1">
      <c r="B14" s="26">
        <v>1</v>
      </c>
      <c r="C14" s="272" t="s">
        <v>167</v>
      </c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4"/>
    </row>
    <row r="15" spans="2:15" ht="27" customHeight="1" thickBot="1">
      <c r="B15" s="87" t="s">
        <v>11</v>
      </c>
      <c r="C15" s="88" t="s">
        <v>87</v>
      </c>
      <c r="D15" s="262" t="s">
        <v>200</v>
      </c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6"/>
    </row>
    <row r="16" spans="2:15" ht="36" customHeight="1" thickBot="1">
      <c r="B16" s="89" t="s">
        <v>35</v>
      </c>
      <c r="C16" s="90" t="s">
        <v>48</v>
      </c>
      <c r="D16" s="63" t="s">
        <v>203</v>
      </c>
      <c r="E16" s="91">
        <f>E63+E64+E65+E66</f>
        <v>0</v>
      </c>
      <c r="F16" s="91">
        <f>F19</f>
        <v>150</v>
      </c>
      <c r="G16" s="91">
        <f t="shared" ref="G16:M16" si="5">G19</f>
        <v>150</v>
      </c>
      <c r="H16" s="91">
        <f t="shared" si="5"/>
        <v>150</v>
      </c>
      <c r="I16" s="91">
        <f t="shared" si="5"/>
        <v>150</v>
      </c>
      <c r="J16" s="91">
        <f t="shared" si="5"/>
        <v>150</v>
      </c>
      <c r="K16" s="91">
        <f t="shared" si="5"/>
        <v>150</v>
      </c>
      <c r="L16" s="91">
        <f t="shared" si="5"/>
        <v>150</v>
      </c>
      <c r="M16" s="91">
        <f t="shared" si="5"/>
        <v>150</v>
      </c>
      <c r="N16" s="92"/>
      <c r="O16" s="97">
        <f>E16+F16+G16+H16+I16+J16+K16+L16+M16</f>
        <v>1200</v>
      </c>
    </row>
    <row r="17" spans="2:15" ht="23.25" customHeight="1" thickBot="1">
      <c r="B17" s="22"/>
      <c r="C17" s="41" t="s">
        <v>17</v>
      </c>
      <c r="D17" s="140" t="s">
        <v>21</v>
      </c>
      <c r="E17" s="56">
        <f t="shared" ref="E17:M17" si="6">E76+E91+E98+E105</f>
        <v>0</v>
      </c>
      <c r="F17" s="56">
        <f t="shared" si="6"/>
        <v>0</v>
      </c>
      <c r="G17" s="56">
        <f t="shared" si="6"/>
        <v>0</v>
      </c>
      <c r="H17" s="56">
        <f t="shared" si="6"/>
        <v>0</v>
      </c>
      <c r="I17" s="56">
        <f t="shared" si="6"/>
        <v>0</v>
      </c>
      <c r="J17" s="56">
        <f t="shared" si="6"/>
        <v>0</v>
      </c>
      <c r="K17" s="56">
        <f t="shared" si="6"/>
        <v>0</v>
      </c>
      <c r="L17" s="56">
        <f t="shared" si="6"/>
        <v>0</v>
      </c>
      <c r="M17" s="56">
        <f t="shared" si="6"/>
        <v>0</v>
      </c>
      <c r="N17" s="21"/>
      <c r="O17" s="66">
        <f t="shared" ref="O17:O18" si="7">E17+F17+G17+H17+I17+J17</f>
        <v>0</v>
      </c>
    </row>
    <row r="18" spans="2:15" ht="31.5" customHeight="1" thickBot="1">
      <c r="B18" s="22"/>
      <c r="C18" s="41" t="s">
        <v>15</v>
      </c>
      <c r="D18" s="140" t="s">
        <v>21</v>
      </c>
      <c r="E18" s="56">
        <f t="shared" ref="E18:M18" si="8">E77+E92+E99+E106</f>
        <v>0</v>
      </c>
      <c r="F18" s="56">
        <f t="shared" si="8"/>
        <v>0</v>
      </c>
      <c r="G18" s="56">
        <f t="shared" si="8"/>
        <v>0</v>
      </c>
      <c r="H18" s="56">
        <f t="shared" si="8"/>
        <v>0</v>
      </c>
      <c r="I18" s="56">
        <f t="shared" si="8"/>
        <v>0</v>
      </c>
      <c r="J18" s="56">
        <f t="shared" si="8"/>
        <v>0</v>
      </c>
      <c r="K18" s="56">
        <f t="shared" si="8"/>
        <v>0</v>
      </c>
      <c r="L18" s="56">
        <f t="shared" si="8"/>
        <v>0</v>
      </c>
      <c r="M18" s="56">
        <f t="shared" si="8"/>
        <v>0</v>
      </c>
      <c r="N18" s="21"/>
      <c r="O18" s="66">
        <f t="shared" si="7"/>
        <v>0</v>
      </c>
    </row>
    <row r="19" spans="2:15" ht="19.5" customHeight="1" thickBot="1">
      <c r="B19" s="22"/>
      <c r="C19" s="41" t="s">
        <v>18</v>
      </c>
      <c r="D19" s="140" t="s">
        <v>21</v>
      </c>
      <c r="E19" s="56">
        <f t="shared" ref="E19" si="9">E78+E93+E100+E107</f>
        <v>0</v>
      </c>
      <c r="F19" s="91">
        <v>150</v>
      </c>
      <c r="G19" s="91">
        <v>150</v>
      </c>
      <c r="H19" s="91">
        <v>150</v>
      </c>
      <c r="I19" s="91">
        <v>150</v>
      </c>
      <c r="J19" s="91">
        <v>150</v>
      </c>
      <c r="K19" s="91">
        <v>150</v>
      </c>
      <c r="L19" s="91">
        <v>150</v>
      </c>
      <c r="M19" s="91">
        <v>150</v>
      </c>
      <c r="N19" s="21"/>
      <c r="O19" s="66">
        <f>E19+F19+G19+H19+I19+J19+K19+L19+M19</f>
        <v>1200</v>
      </c>
    </row>
    <row r="20" spans="2:15" ht="24.75" customHeight="1" thickBot="1">
      <c r="B20" s="22"/>
      <c r="C20" s="41" t="s">
        <v>16</v>
      </c>
      <c r="D20" s="55" t="s">
        <v>21</v>
      </c>
      <c r="E20" s="56">
        <f t="shared" ref="E20:M20" si="10">E79+E94+E101+E108</f>
        <v>0</v>
      </c>
      <c r="F20" s="56">
        <f t="shared" si="10"/>
        <v>0</v>
      </c>
      <c r="G20" s="56">
        <f t="shared" si="10"/>
        <v>0</v>
      </c>
      <c r="H20" s="56">
        <f t="shared" si="10"/>
        <v>0</v>
      </c>
      <c r="I20" s="56">
        <f t="shared" si="10"/>
        <v>0</v>
      </c>
      <c r="J20" s="56">
        <f t="shared" si="10"/>
        <v>0</v>
      </c>
      <c r="K20" s="56">
        <f t="shared" si="10"/>
        <v>0</v>
      </c>
      <c r="L20" s="56">
        <f t="shared" si="10"/>
        <v>0</v>
      </c>
      <c r="M20" s="56">
        <f t="shared" si="10"/>
        <v>0</v>
      </c>
      <c r="N20" s="21"/>
      <c r="O20" s="66">
        <f t="shared" ref="O20" si="11">E20+F20+G20+H20+I20+J20</f>
        <v>0</v>
      </c>
    </row>
    <row r="21" spans="2:15" ht="36.75" customHeight="1">
      <c r="B21" s="26">
        <v>2</v>
      </c>
      <c r="C21" s="272" t="s">
        <v>168</v>
      </c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4"/>
    </row>
    <row r="22" spans="2:15" ht="33" customHeight="1" thickBot="1">
      <c r="B22" s="87" t="s">
        <v>28</v>
      </c>
      <c r="C22" s="88" t="s">
        <v>87</v>
      </c>
      <c r="D22" s="262" t="s">
        <v>158</v>
      </c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6"/>
    </row>
    <row r="23" spans="2:15" ht="33" customHeight="1" thickBot="1">
      <c r="B23" s="89" t="s">
        <v>36</v>
      </c>
      <c r="C23" s="90" t="s">
        <v>48</v>
      </c>
      <c r="D23" s="63" t="s">
        <v>204</v>
      </c>
      <c r="E23" s="91">
        <f>E75+E76+E77+E78</f>
        <v>0</v>
      </c>
      <c r="F23" s="91">
        <f>F24+F25+F26+F27</f>
        <v>0</v>
      </c>
      <c r="G23" s="91">
        <f t="shared" ref="G23:M23" si="12">G24+G25+G26+G27</f>
        <v>0</v>
      </c>
      <c r="H23" s="91">
        <f t="shared" si="12"/>
        <v>0</v>
      </c>
      <c r="I23" s="91">
        <f t="shared" si="12"/>
        <v>0</v>
      </c>
      <c r="J23" s="91">
        <f t="shared" si="12"/>
        <v>0</v>
      </c>
      <c r="K23" s="91">
        <f t="shared" si="12"/>
        <v>0</v>
      </c>
      <c r="L23" s="91">
        <f t="shared" si="12"/>
        <v>0</v>
      </c>
      <c r="M23" s="91">
        <f t="shared" si="12"/>
        <v>0</v>
      </c>
      <c r="N23" s="92"/>
      <c r="O23" s="97">
        <f>F23+G23+H23+I23+J23+K23+L23+M23</f>
        <v>0</v>
      </c>
    </row>
    <row r="24" spans="2:15" ht="21.75" customHeight="1" thickBot="1">
      <c r="B24" s="22"/>
      <c r="C24" s="41" t="s">
        <v>17</v>
      </c>
      <c r="D24" s="119" t="s">
        <v>21</v>
      </c>
      <c r="E24" s="56">
        <f t="shared" ref="E24:J24" si="13">E88+E103+E110+E117</f>
        <v>0</v>
      </c>
      <c r="F24" s="56">
        <f t="shared" si="13"/>
        <v>0</v>
      </c>
      <c r="G24" s="56">
        <f t="shared" si="13"/>
        <v>0</v>
      </c>
      <c r="H24" s="56">
        <f t="shared" si="13"/>
        <v>0</v>
      </c>
      <c r="I24" s="56">
        <f t="shared" si="13"/>
        <v>0</v>
      </c>
      <c r="J24" s="56">
        <f t="shared" si="13"/>
        <v>0</v>
      </c>
      <c r="K24" s="56">
        <f t="shared" ref="K24:M24" si="14">K88+K103+K110+K117</f>
        <v>0</v>
      </c>
      <c r="L24" s="56">
        <f t="shared" si="14"/>
        <v>0</v>
      </c>
      <c r="M24" s="56">
        <f t="shared" si="14"/>
        <v>0</v>
      </c>
      <c r="N24" s="21"/>
      <c r="O24" s="66">
        <f t="shared" ref="O24:O27" si="15">E24+F24+G24+H24+I24+J24</f>
        <v>0</v>
      </c>
    </row>
    <row r="25" spans="2:15" ht="30.75" customHeight="1" thickBot="1">
      <c r="B25" s="22"/>
      <c r="C25" s="41" t="s">
        <v>15</v>
      </c>
      <c r="D25" s="119" t="s">
        <v>21</v>
      </c>
      <c r="E25" s="56">
        <f t="shared" ref="E25" si="16">E89+E104+E111+E118</f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21"/>
      <c r="O25" s="66">
        <f>F25+G25+H25+I25+J25+K25+L25+M25</f>
        <v>0</v>
      </c>
    </row>
    <row r="26" spans="2:15" ht="22.5" customHeight="1" thickBot="1">
      <c r="B26" s="22"/>
      <c r="C26" s="41" t="s">
        <v>18</v>
      </c>
      <c r="D26" s="147" t="s">
        <v>21</v>
      </c>
      <c r="E26" s="56">
        <f t="shared" ref="E26" si="17">E90+E105+E112+E119</f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21"/>
      <c r="O26" s="66">
        <f>E26+F26+G26+H26+I26+J26+K26+L26+M26</f>
        <v>0</v>
      </c>
    </row>
    <row r="27" spans="2:15" ht="20.25" customHeight="1" thickBot="1">
      <c r="B27" s="22"/>
      <c r="C27" s="41" t="s">
        <v>16</v>
      </c>
      <c r="D27" s="55" t="s">
        <v>21</v>
      </c>
      <c r="E27" s="56">
        <f t="shared" ref="E27:J27" si="18">E91+E106+E113+E120</f>
        <v>0</v>
      </c>
      <c r="F27" s="56">
        <f t="shared" si="18"/>
        <v>0</v>
      </c>
      <c r="G27" s="56">
        <f t="shared" si="18"/>
        <v>0</v>
      </c>
      <c r="H27" s="56">
        <f t="shared" si="18"/>
        <v>0</v>
      </c>
      <c r="I27" s="56">
        <f t="shared" si="18"/>
        <v>0</v>
      </c>
      <c r="J27" s="56">
        <f t="shared" si="18"/>
        <v>0</v>
      </c>
      <c r="K27" s="56">
        <f t="shared" ref="K27:M27" si="19">K91+K106+K113+K120</f>
        <v>0</v>
      </c>
      <c r="L27" s="56">
        <f t="shared" si="19"/>
        <v>0</v>
      </c>
      <c r="M27" s="56">
        <f t="shared" si="19"/>
        <v>0</v>
      </c>
      <c r="N27" s="21"/>
      <c r="O27" s="66">
        <f t="shared" si="15"/>
        <v>0</v>
      </c>
    </row>
    <row r="28" spans="2:15" ht="36" customHeight="1">
      <c r="B28" s="26">
        <v>3</v>
      </c>
      <c r="C28" s="272" t="s">
        <v>169</v>
      </c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4"/>
    </row>
    <row r="29" spans="2:15" ht="35.25" customHeight="1" thickBot="1">
      <c r="B29" s="87" t="s">
        <v>49</v>
      </c>
      <c r="C29" s="88" t="s">
        <v>87</v>
      </c>
      <c r="D29" s="262" t="s">
        <v>170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6"/>
    </row>
    <row r="30" spans="2:15" ht="32.25" customHeight="1" thickBot="1">
      <c r="B30" s="89" t="s">
        <v>50</v>
      </c>
      <c r="C30" s="90" t="s">
        <v>48</v>
      </c>
      <c r="D30" s="63" t="s">
        <v>205</v>
      </c>
      <c r="E30" s="91">
        <f>E70+E71+E72+E73</f>
        <v>0</v>
      </c>
      <c r="F30" s="91">
        <f>F31+F32+F33+F34</f>
        <v>0</v>
      </c>
      <c r="G30" s="91">
        <f t="shared" ref="G30:M30" si="20">G31+G32+G33+G34</f>
        <v>0</v>
      </c>
      <c r="H30" s="91">
        <f t="shared" si="20"/>
        <v>0</v>
      </c>
      <c r="I30" s="91">
        <f t="shared" si="20"/>
        <v>0</v>
      </c>
      <c r="J30" s="91">
        <f t="shared" si="20"/>
        <v>0</v>
      </c>
      <c r="K30" s="91">
        <f t="shared" si="20"/>
        <v>0</v>
      </c>
      <c r="L30" s="91">
        <f t="shared" si="20"/>
        <v>0</v>
      </c>
      <c r="M30" s="91">
        <f t="shared" si="20"/>
        <v>0</v>
      </c>
      <c r="N30" s="92"/>
      <c r="O30" s="97">
        <f>E30+F30+G30+H30+I30+J30+K30+L30+M30</f>
        <v>0</v>
      </c>
    </row>
    <row r="31" spans="2:15" ht="20.25" customHeight="1" thickBot="1">
      <c r="B31" s="22"/>
      <c r="C31" s="41" t="s">
        <v>17</v>
      </c>
      <c r="D31" s="147" t="s">
        <v>21</v>
      </c>
      <c r="E31" s="56">
        <f t="shared" ref="E31:M33" si="21">E87+E102+E109+E116</f>
        <v>0</v>
      </c>
      <c r="F31" s="56">
        <f t="shared" si="21"/>
        <v>0</v>
      </c>
      <c r="G31" s="56">
        <f t="shared" si="21"/>
        <v>0</v>
      </c>
      <c r="H31" s="56">
        <f t="shared" si="21"/>
        <v>0</v>
      </c>
      <c r="I31" s="56">
        <f t="shared" si="21"/>
        <v>0</v>
      </c>
      <c r="J31" s="56">
        <f t="shared" si="21"/>
        <v>0</v>
      </c>
      <c r="K31" s="56">
        <f t="shared" si="21"/>
        <v>0</v>
      </c>
      <c r="L31" s="56">
        <f t="shared" si="21"/>
        <v>0</v>
      </c>
      <c r="M31" s="56">
        <f t="shared" si="21"/>
        <v>0</v>
      </c>
      <c r="N31" s="21"/>
      <c r="O31" s="66">
        <f t="shared" ref="O31" si="22">E31+F31+G31+H31+I31+J31</f>
        <v>0</v>
      </c>
    </row>
    <row r="32" spans="2:15" ht="20.25" customHeight="1" thickBot="1">
      <c r="B32" s="22"/>
      <c r="C32" s="41" t="s">
        <v>15</v>
      </c>
      <c r="D32" s="147" t="s">
        <v>21</v>
      </c>
      <c r="E32" s="56">
        <f t="shared" si="21"/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21"/>
      <c r="O32" s="66">
        <f>E32+F32+G32+H32+I32+J32+K32+L32+M32</f>
        <v>0</v>
      </c>
    </row>
    <row r="33" spans="2:15" ht="20.25" customHeight="1" thickBot="1">
      <c r="B33" s="22"/>
      <c r="C33" s="41" t="s">
        <v>18</v>
      </c>
      <c r="D33" s="147" t="s">
        <v>21</v>
      </c>
      <c r="E33" s="56">
        <f t="shared" si="21"/>
        <v>0</v>
      </c>
      <c r="F33" s="137">
        <v>0</v>
      </c>
      <c r="G33" s="137">
        <v>0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137">
        <v>0</v>
      </c>
      <c r="N33" s="21"/>
      <c r="O33" s="66">
        <f>E33+F33+G33+H33+I33+J33+K33+L33+M33</f>
        <v>0</v>
      </c>
    </row>
    <row r="34" spans="2:15" ht="20.25" customHeight="1" thickBot="1">
      <c r="B34" s="22"/>
      <c r="C34" s="41" t="s">
        <v>16</v>
      </c>
      <c r="D34" s="55" t="s">
        <v>21</v>
      </c>
      <c r="E34" s="56">
        <f t="shared" ref="E34:M34" si="23">E90+E105+E112+E119</f>
        <v>0</v>
      </c>
      <c r="F34" s="56">
        <f t="shared" si="23"/>
        <v>0</v>
      </c>
      <c r="G34" s="56">
        <f t="shared" si="23"/>
        <v>0</v>
      </c>
      <c r="H34" s="56">
        <f t="shared" si="23"/>
        <v>0</v>
      </c>
      <c r="I34" s="56">
        <f t="shared" si="23"/>
        <v>0</v>
      </c>
      <c r="J34" s="56">
        <f t="shared" si="23"/>
        <v>0</v>
      </c>
      <c r="K34" s="56">
        <f t="shared" si="23"/>
        <v>0</v>
      </c>
      <c r="L34" s="56">
        <f t="shared" si="23"/>
        <v>0</v>
      </c>
      <c r="M34" s="56">
        <f t="shared" si="23"/>
        <v>0</v>
      </c>
      <c r="N34" s="21"/>
      <c r="O34" s="66">
        <f t="shared" ref="O34" si="24">E34+F34+G34+H34+I34+J34</f>
        <v>0</v>
      </c>
    </row>
    <row r="35" spans="2:15" ht="25.5" customHeight="1">
      <c r="B35" s="26">
        <v>4</v>
      </c>
      <c r="C35" s="272" t="s">
        <v>173</v>
      </c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4"/>
    </row>
    <row r="36" spans="2:15" ht="48.75" customHeight="1" thickBot="1">
      <c r="B36" s="87" t="s">
        <v>171</v>
      </c>
      <c r="C36" s="88" t="s">
        <v>87</v>
      </c>
      <c r="D36" s="262" t="s">
        <v>188</v>
      </c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6"/>
    </row>
    <row r="37" spans="2:15" ht="35.25" customHeight="1" thickBot="1">
      <c r="B37" s="89" t="s">
        <v>172</v>
      </c>
      <c r="C37" s="90" t="s">
        <v>48</v>
      </c>
      <c r="D37" s="63" t="s">
        <v>206</v>
      </c>
      <c r="E37" s="91">
        <f>E71+E72+E73+E74</f>
        <v>0</v>
      </c>
      <c r="F37" s="91">
        <f>F38+F39+F40+F41</f>
        <v>0</v>
      </c>
      <c r="G37" s="91">
        <f t="shared" ref="G37:M37" si="25">G38+G39+G40+G41</f>
        <v>0</v>
      </c>
      <c r="H37" s="91">
        <f t="shared" si="25"/>
        <v>0</v>
      </c>
      <c r="I37" s="91">
        <f t="shared" si="25"/>
        <v>0</v>
      </c>
      <c r="J37" s="91">
        <f t="shared" si="25"/>
        <v>0</v>
      </c>
      <c r="K37" s="91">
        <f t="shared" si="25"/>
        <v>0</v>
      </c>
      <c r="L37" s="91">
        <f t="shared" si="25"/>
        <v>0</v>
      </c>
      <c r="M37" s="91">
        <f t="shared" si="25"/>
        <v>0</v>
      </c>
      <c r="N37" s="92"/>
      <c r="O37" s="97">
        <f>E37+F37+G37+H37+I37+J37+K37+L37+M37</f>
        <v>0</v>
      </c>
    </row>
    <row r="38" spans="2:15" ht="25.5" customHeight="1" thickBot="1">
      <c r="B38" s="22"/>
      <c r="C38" s="41" t="s">
        <v>17</v>
      </c>
      <c r="D38" s="155" t="s">
        <v>21</v>
      </c>
      <c r="E38" s="56">
        <f t="shared" ref="E38:M40" si="26">E88+E103+E110+E117</f>
        <v>0</v>
      </c>
      <c r="F38" s="56">
        <f t="shared" si="26"/>
        <v>0</v>
      </c>
      <c r="G38" s="56">
        <f t="shared" si="26"/>
        <v>0</v>
      </c>
      <c r="H38" s="56">
        <f t="shared" si="26"/>
        <v>0</v>
      </c>
      <c r="I38" s="56">
        <f t="shared" si="26"/>
        <v>0</v>
      </c>
      <c r="J38" s="56">
        <f t="shared" si="26"/>
        <v>0</v>
      </c>
      <c r="K38" s="56">
        <f t="shared" si="26"/>
        <v>0</v>
      </c>
      <c r="L38" s="56">
        <f t="shared" si="26"/>
        <v>0</v>
      </c>
      <c r="M38" s="56">
        <f t="shared" si="26"/>
        <v>0</v>
      </c>
      <c r="N38" s="21"/>
      <c r="O38" s="66">
        <f t="shared" ref="O38" si="27">E38+F38+G38+H38+I38+J38</f>
        <v>0</v>
      </c>
    </row>
    <row r="39" spans="2:15" ht="25.5" customHeight="1" thickBot="1">
      <c r="B39" s="22"/>
      <c r="C39" s="41" t="s">
        <v>15</v>
      </c>
      <c r="D39" s="155" t="s">
        <v>21</v>
      </c>
      <c r="E39" s="56">
        <f t="shared" si="26"/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21"/>
      <c r="O39" s="66">
        <f>E39+F39+G39+H39+I39+J39+K39+L39+M39</f>
        <v>0</v>
      </c>
    </row>
    <row r="40" spans="2:15" ht="25.5" customHeight="1" thickBot="1">
      <c r="B40" s="22"/>
      <c r="C40" s="41" t="s">
        <v>18</v>
      </c>
      <c r="D40" s="155" t="s">
        <v>21</v>
      </c>
      <c r="E40" s="56">
        <f t="shared" si="26"/>
        <v>0</v>
      </c>
      <c r="F40" s="137">
        <v>0</v>
      </c>
      <c r="G40" s="137">
        <v>0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21"/>
      <c r="O40" s="66">
        <f>E40+F40+G40+H40+I40+J40+K40+L40+M40</f>
        <v>0</v>
      </c>
    </row>
    <row r="41" spans="2:15" ht="25.5" customHeight="1" thickBot="1">
      <c r="B41" s="22"/>
      <c r="C41" s="41" t="s">
        <v>16</v>
      </c>
      <c r="D41" s="55" t="s">
        <v>21</v>
      </c>
      <c r="E41" s="56">
        <f t="shared" ref="E41:M41" si="28">E91+E106+E113+E120</f>
        <v>0</v>
      </c>
      <c r="F41" s="56">
        <f t="shared" si="28"/>
        <v>0</v>
      </c>
      <c r="G41" s="56">
        <f t="shared" si="28"/>
        <v>0</v>
      </c>
      <c r="H41" s="56">
        <f t="shared" si="28"/>
        <v>0</v>
      </c>
      <c r="I41" s="56">
        <f t="shared" si="28"/>
        <v>0</v>
      </c>
      <c r="J41" s="56">
        <f t="shared" si="28"/>
        <v>0</v>
      </c>
      <c r="K41" s="56">
        <f t="shared" si="28"/>
        <v>0</v>
      </c>
      <c r="L41" s="56">
        <f t="shared" si="28"/>
        <v>0</v>
      </c>
      <c r="M41" s="56">
        <f t="shared" si="28"/>
        <v>0</v>
      </c>
      <c r="N41" s="21"/>
      <c r="O41" s="66">
        <f t="shared" ref="O41" si="29">E41+F41+G41+H41+I41+J41</f>
        <v>0</v>
      </c>
    </row>
    <row r="42" spans="2:15" ht="24" customHeight="1" thickBot="1">
      <c r="B42" s="87" t="s">
        <v>192</v>
      </c>
      <c r="C42" s="88" t="s">
        <v>87</v>
      </c>
      <c r="D42" s="262" t="s">
        <v>196</v>
      </c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6"/>
    </row>
    <row r="43" spans="2:15" ht="20.25" customHeight="1" thickBot="1">
      <c r="B43" s="89" t="s">
        <v>193</v>
      </c>
      <c r="C43" s="90" t="s">
        <v>48</v>
      </c>
      <c r="D43" s="63" t="s">
        <v>207</v>
      </c>
      <c r="E43" s="91">
        <f>E77+E78+E79+E80</f>
        <v>0</v>
      </c>
      <c r="F43" s="91">
        <f>F44+F45+F46+F47</f>
        <v>0</v>
      </c>
      <c r="G43" s="91">
        <f t="shared" ref="G43:M43" si="30">G44+G45+G46+G47</f>
        <v>0</v>
      </c>
      <c r="H43" s="91">
        <f t="shared" si="30"/>
        <v>0</v>
      </c>
      <c r="I43" s="91">
        <f t="shared" si="30"/>
        <v>0</v>
      </c>
      <c r="J43" s="91">
        <f t="shared" si="30"/>
        <v>0</v>
      </c>
      <c r="K43" s="91">
        <f t="shared" si="30"/>
        <v>0</v>
      </c>
      <c r="L43" s="91">
        <f t="shared" si="30"/>
        <v>0</v>
      </c>
      <c r="M43" s="91">
        <f t="shared" si="30"/>
        <v>0</v>
      </c>
      <c r="N43" s="92"/>
      <c r="O43" s="97">
        <f>E43+F43+G43+H43+I43+J43+K43+L43+M43</f>
        <v>0</v>
      </c>
    </row>
    <row r="44" spans="2:15" ht="20.25" customHeight="1" thickBot="1">
      <c r="B44" s="22"/>
      <c r="C44" s="41" t="s">
        <v>17</v>
      </c>
      <c r="D44" s="147" t="s">
        <v>21</v>
      </c>
      <c r="E44" s="56">
        <f t="shared" ref="E44:M44" si="31">E94+E109+E116+E123</f>
        <v>0</v>
      </c>
      <c r="F44" s="56">
        <f t="shared" si="31"/>
        <v>0</v>
      </c>
      <c r="G44" s="56">
        <f t="shared" si="31"/>
        <v>0</v>
      </c>
      <c r="H44" s="56">
        <f t="shared" si="31"/>
        <v>0</v>
      </c>
      <c r="I44" s="56">
        <f t="shared" si="31"/>
        <v>0</v>
      </c>
      <c r="J44" s="56">
        <f t="shared" si="31"/>
        <v>0</v>
      </c>
      <c r="K44" s="56">
        <f t="shared" si="31"/>
        <v>0</v>
      </c>
      <c r="L44" s="56">
        <f t="shared" si="31"/>
        <v>0</v>
      </c>
      <c r="M44" s="56">
        <f t="shared" si="31"/>
        <v>0</v>
      </c>
      <c r="N44" s="21"/>
      <c r="O44" s="66">
        <f t="shared" ref="O44" si="32">E44+F44+G44+H44+I44+J44</f>
        <v>0</v>
      </c>
    </row>
    <row r="45" spans="2:15" ht="20.25" customHeight="1" thickBot="1">
      <c r="B45" s="22"/>
      <c r="C45" s="41" t="s">
        <v>15</v>
      </c>
      <c r="D45" s="147" t="s">
        <v>21</v>
      </c>
      <c r="E45" s="56">
        <f t="shared" ref="E45" si="33">E95+E110+E117+E124</f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21"/>
      <c r="O45" s="66">
        <f>E45+F45+G45+H45+I45+J45+K45+L45+M45</f>
        <v>0</v>
      </c>
    </row>
    <row r="46" spans="2:15" ht="20.25" customHeight="1" thickBot="1">
      <c r="B46" s="22"/>
      <c r="C46" s="41" t="s">
        <v>18</v>
      </c>
      <c r="D46" s="147" t="s">
        <v>21</v>
      </c>
      <c r="E46" s="56">
        <f t="shared" ref="E46" si="34">E96+E111+E118+E125</f>
        <v>0</v>
      </c>
      <c r="F46" s="137">
        <v>0</v>
      </c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21"/>
      <c r="O46" s="66">
        <f>E46+F46+G46+H46+I46+J46+K46+L46+M46</f>
        <v>0</v>
      </c>
    </row>
    <row r="47" spans="2:15" ht="20.25" customHeight="1" thickBot="1">
      <c r="B47" s="22"/>
      <c r="C47" s="41" t="s">
        <v>16</v>
      </c>
      <c r="D47" s="55" t="s">
        <v>21</v>
      </c>
      <c r="E47" s="56">
        <f t="shared" ref="E47:M47" si="35">E97+E112+E119+E126</f>
        <v>0</v>
      </c>
      <c r="F47" s="56">
        <f t="shared" si="35"/>
        <v>0</v>
      </c>
      <c r="G47" s="56">
        <f t="shared" si="35"/>
        <v>0</v>
      </c>
      <c r="H47" s="56">
        <f t="shared" si="35"/>
        <v>0</v>
      </c>
      <c r="I47" s="56">
        <f t="shared" si="35"/>
        <v>0</v>
      </c>
      <c r="J47" s="56">
        <f t="shared" si="35"/>
        <v>0</v>
      </c>
      <c r="K47" s="56">
        <f t="shared" si="35"/>
        <v>0</v>
      </c>
      <c r="L47" s="56">
        <f t="shared" si="35"/>
        <v>0</v>
      </c>
      <c r="M47" s="56">
        <f t="shared" si="35"/>
        <v>0</v>
      </c>
      <c r="N47" s="21"/>
      <c r="O47" s="66">
        <f t="shared" ref="O47" si="36">E47+F47+G47+H47+I47+J47</f>
        <v>0</v>
      </c>
    </row>
    <row r="48" spans="2:15" ht="21" customHeight="1">
      <c r="B48" s="26">
        <v>5</v>
      </c>
      <c r="C48" s="272" t="s">
        <v>176</v>
      </c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4"/>
    </row>
    <row r="49" spans="2:15" ht="24" customHeight="1" thickBot="1">
      <c r="B49" s="87" t="s">
        <v>174</v>
      </c>
      <c r="C49" s="88" t="s">
        <v>87</v>
      </c>
      <c r="D49" s="262" t="s">
        <v>191</v>
      </c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6"/>
    </row>
    <row r="50" spans="2:15" ht="31.5" customHeight="1" thickBot="1">
      <c r="B50" s="89" t="s">
        <v>175</v>
      </c>
      <c r="C50" s="90" t="s">
        <v>48</v>
      </c>
      <c r="D50" s="63" t="s">
        <v>208</v>
      </c>
      <c r="E50" s="91">
        <f>E77+E78+E79+E80</f>
        <v>0</v>
      </c>
      <c r="F50" s="91">
        <f>F51+F52+F53+F54</f>
        <v>0</v>
      </c>
      <c r="G50" s="91">
        <f t="shared" ref="G50:M50" si="37">G51+G52+G53+G54</f>
        <v>0</v>
      </c>
      <c r="H50" s="91">
        <f t="shared" si="37"/>
        <v>0</v>
      </c>
      <c r="I50" s="91">
        <f t="shared" si="37"/>
        <v>0</v>
      </c>
      <c r="J50" s="91">
        <f t="shared" si="37"/>
        <v>0</v>
      </c>
      <c r="K50" s="91">
        <f t="shared" si="37"/>
        <v>0</v>
      </c>
      <c r="L50" s="91">
        <f t="shared" si="37"/>
        <v>0</v>
      </c>
      <c r="M50" s="91">
        <f t="shared" si="37"/>
        <v>0</v>
      </c>
      <c r="N50" s="92"/>
      <c r="O50" s="97">
        <f>E50+F50+G50+H50+I50+J50+K50+L50+M50</f>
        <v>0</v>
      </c>
    </row>
    <row r="51" spans="2:15" ht="21" customHeight="1" thickBot="1">
      <c r="B51" s="22"/>
      <c r="C51" s="41" t="s">
        <v>17</v>
      </c>
      <c r="D51" s="133" t="s">
        <v>21</v>
      </c>
      <c r="E51" s="56">
        <f t="shared" ref="E51:M51" si="38">E94+E109+E116+E123</f>
        <v>0</v>
      </c>
      <c r="F51" s="56">
        <f t="shared" si="38"/>
        <v>0</v>
      </c>
      <c r="G51" s="56">
        <f t="shared" si="38"/>
        <v>0</v>
      </c>
      <c r="H51" s="56">
        <f t="shared" si="38"/>
        <v>0</v>
      </c>
      <c r="I51" s="56">
        <f t="shared" si="38"/>
        <v>0</v>
      </c>
      <c r="J51" s="56">
        <f t="shared" si="38"/>
        <v>0</v>
      </c>
      <c r="K51" s="56">
        <f t="shared" si="38"/>
        <v>0</v>
      </c>
      <c r="L51" s="56">
        <f t="shared" si="38"/>
        <v>0</v>
      </c>
      <c r="M51" s="56">
        <f t="shared" si="38"/>
        <v>0</v>
      </c>
      <c r="N51" s="21"/>
      <c r="O51" s="66">
        <f t="shared" ref="O51" si="39">E51+F51+G51+H51+I51+J51</f>
        <v>0</v>
      </c>
    </row>
    <row r="52" spans="2:15" ht="33" customHeight="1" thickBot="1">
      <c r="B52" s="22"/>
      <c r="C52" s="41" t="s">
        <v>15</v>
      </c>
      <c r="D52" s="133" t="s">
        <v>21</v>
      </c>
      <c r="E52" s="56">
        <f t="shared" ref="E52:E53" si="40">E95+E110+E117+E124</f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21"/>
      <c r="O52" s="66">
        <f>E52+F52+G52+H52+I52+J52+K52+L52+M52</f>
        <v>0</v>
      </c>
    </row>
    <row r="53" spans="2:15" ht="21.75" customHeight="1" thickBot="1">
      <c r="B53" s="22"/>
      <c r="C53" s="41" t="s">
        <v>18</v>
      </c>
      <c r="D53" s="133" t="s">
        <v>21</v>
      </c>
      <c r="E53" s="56">
        <f t="shared" si="40"/>
        <v>0</v>
      </c>
      <c r="F53" s="137">
        <v>0</v>
      </c>
      <c r="G53" s="137">
        <v>0</v>
      </c>
      <c r="H53" s="137">
        <v>0</v>
      </c>
      <c r="I53" s="137">
        <v>0</v>
      </c>
      <c r="J53" s="137">
        <v>0</v>
      </c>
      <c r="K53" s="137">
        <v>0</v>
      </c>
      <c r="L53" s="137">
        <v>0</v>
      </c>
      <c r="M53" s="137">
        <v>0</v>
      </c>
      <c r="N53" s="21"/>
      <c r="O53" s="66">
        <f>E53+F53+G53+H53+I53+J53+K53+L53+M53</f>
        <v>0</v>
      </c>
    </row>
    <row r="54" spans="2:15" ht="21" customHeight="1" thickBot="1">
      <c r="B54" s="22"/>
      <c r="C54" s="41" t="s">
        <v>16</v>
      </c>
      <c r="D54" s="55" t="s">
        <v>21</v>
      </c>
      <c r="E54" s="56">
        <f t="shared" ref="E54:M54" si="41">E97+E112+E119+E126</f>
        <v>0</v>
      </c>
      <c r="F54" s="56">
        <f t="shared" si="41"/>
        <v>0</v>
      </c>
      <c r="G54" s="56">
        <f t="shared" si="41"/>
        <v>0</v>
      </c>
      <c r="H54" s="56">
        <f t="shared" si="41"/>
        <v>0</v>
      </c>
      <c r="I54" s="56">
        <f t="shared" si="41"/>
        <v>0</v>
      </c>
      <c r="J54" s="56">
        <f t="shared" si="41"/>
        <v>0</v>
      </c>
      <c r="K54" s="56">
        <f t="shared" si="41"/>
        <v>0</v>
      </c>
      <c r="L54" s="56">
        <f t="shared" si="41"/>
        <v>0</v>
      </c>
      <c r="M54" s="56">
        <f t="shared" si="41"/>
        <v>0</v>
      </c>
      <c r="N54" s="21"/>
      <c r="O54" s="66">
        <f t="shared" ref="O54" si="42">E54+F54+G54+H54+I54+J54</f>
        <v>0</v>
      </c>
    </row>
    <row r="55" spans="2:15" ht="73.5" hidden="1" customHeight="1" thickBot="1">
      <c r="B55" s="87" t="s">
        <v>62</v>
      </c>
      <c r="C55" s="88" t="s">
        <v>87</v>
      </c>
      <c r="D55" s="262"/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266"/>
    </row>
    <row r="56" spans="2:15" ht="36" hidden="1" customHeight="1" thickBot="1">
      <c r="B56" s="89" t="s">
        <v>63</v>
      </c>
      <c r="C56" s="90" t="s">
        <v>48</v>
      </c>
      <c r="D56" s="63"/>
      <c r="E56" s="91">
        <f>E75+E76+E81+E82</f>
        <v>0</v>
      </c>
      <c r="F56" s="91">
        <f>F57+F58+F59+F60</f>
        <v>0</v>
      </c>
      <c r="G56" s="91">
        <f t="shared" ref="G56:M56" si="43">G57+G58+G59+G60</f>
        <v>0</v>
      </c>
      <c r="H56" s="91">
        <f t="shared" si="43"/>
        <v>0</v>
      </c>
      <c r="I56" s="91">
        <f t="shared" si="43"/>
        <v>0</v>
      </c>
      <c r="J56" s="91">
        <f t="shared" si="43"/>
        <v>0</v>
      </c>
      <c r="K56" s="91">
        <f t="shared" si="43"/>
        <v>0</v>
      </c>
      <c r="L56" s="91">
        <f t="shared" si="43"/>
        <v>0</v>
      </c>
      <c r="M56" s="91">
        <f t="shared" si="43"/>
        <v>0</v>
      </c>
      <c r="N56" s="92"/>
      <c r="O56" s="97">
        <f>E56+F56+G56+H56+I56+J56+K56+L56+M56</f>
        <v>0</v>
      </c>
    </row>
    <row r="57" spans="2:15" ht="28.5" hidden="1" customHeight="1" thickBot="1">
      <c r="B57" s="22"/>
      <c r="C57" s="41" t="s">
        <v>17</v>
      </c>
      <c r="D57" s="133" t="s">
        <v>21</v>
      </c>
      <c r="E57" s="56">
        <f t="shared" ref="E57:M57" si="44">E96+E111+E118+E125</f>
        <v>0</v>
      </c>
      <c r="F57" s="56">
        <f t="shared" si="44"/>
        <v>0</v>
      </c>
      <c r="G57" s="56">
        <f t="shared" si="44"/>
        <v>0</v>
      </c>
      <c r="H57" s="56">
        <f t="shared" si="44"/>
        <v>0</v>
      </c>
      <c r="I57" s="56">
        <f t="shared" si="44"/>
        <v>0</v>
      </c>
      <c r="J57" s="56">
        <f t="shared" si="44"/>
        <v>0</v>
      </c>
      <c r="K57" s="56">
        <f t="shared" si="44"/>
        <v>0</v>
      </c>
      <c r="L57" s="56">
        <f t="shared" si="44"/>
        <v>0</v>
      </c>
      <c r="M57" s="56">
        <f t="shared" si="44"/>
        <v>0</v>
      </c>
      <c r="N57" s="21"/>
      <c r="O57" s="66">
        <f t="shared" ref="O57" si="45">E57+F57+G57+H57+I57+J57</f>
        <v>0</v>
      </c>
    </row>
    <row r="58" spans="2:15" ht="38.25" hidden="1" customHeight="1" thickBot="1">
      <c r="B58" s="22"/>
      <c r="C58" s="41" t="s">
        <v>15</v>
      </c>
      <c r="D58" s="133" t="s">
        <v>21</v>
      </c>
      <c r="E58" s="56">
        <f t="shared" ref="E58" si="46">E97+E112+E119+E126</f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21"/>
      <c r="O58" s="66">
        <f>E58+F58+G58+H58+I58+J58+K58+L58+M58</f>
        <v>0</v>
      </c>
    </row>
    <row r="59" spans="2:15" ht="26.25" hidden="1" customHeight="1" thickBot="1">
      <c r="B59" s="22"/>
      <c r="C59" s="41" t="s">
        <v>18</v>
      </c>
      <c r="D59" s="133" t="s">
        <v>21</v>
      </c>
      <c r="E59" s="56">
        <f t="shared" ref="E59" si="47">E98+E113+E120+E127</f>
        <v>0</v>
      </c>
      <c r="F59" s="137">
        <v>0</v>
      </c>
      <c r="G59" s="137">
        <v>0</v>
      </c>
      <c r="H59" s="137">
        <v>0</v>
      </c>
      <c r="I59" s="137">
        <v>0</v>
      </c>
      <c r="J59" s="137">
        <v>0</v>
      </c>
      <c r="K59" s="137">
        <v>0</v>
      </c>
      <c r="L59" s="137">
        <v>0</v>
      </c>
      <c r="M59" s="137">
        <v>0</v>
      </c>
      <c r="N59" s="21"/>
      <c r="O59" s="66">
        <f>E59+F59+G59+H59+I59+J59+K59+L59+M59</f>
        <v>0</v>
      </c>
    </row>
    <row r="60" spans="2:15" ht="26.25" hidden="1" customHeight="1" thickBot="1">
      <c r="B60" s="22"/>
      <c r="C60" s="41" t="s">
        <v>16</v>
      </c>
      <c r="D60" s="55" t="s">
        <v>21</v>
      </c>
      <c r="E60" s="56">
        <f t="shared" ref="E60:M60" si="48">E103+E118+E125+E132</f>
        <v>0</v>
      </c>
      <c r="F60" s="56">
        <f t="shared" si="48"/>
        <v>0</v>
      </c>
      <c r="G60" s="56">
        <f t="shared" si="48"/>
        <v>0</v>
      </c>
      <c r="H60" s="56">
        <f t="shared" si="48"/>
        <v>0</v>
      </c>
      <c r="I60" s="56">
        <f t="shared" si="48"/>
        <v>0</v>
      </c>
      <c r="J60" s="56">
        <f t="shared" si="48"/>
        <v>0</v>
      </c>
      <c r="K60" s="56">
        <f t="shared" si="48"/>
        <v>0</v>
      </c>
      <c r="L60" s="56">
        <f t="shared" si="48"/>
        <v>0</v>
      </c>
      <c r="M60" s="56">
        <f t="shared" si="48"/>
        <v>0</v>
      </c>
      <c r="N60" s="21"/>
      <c r="O60" s="66">
        <f t="shared" ref="O60" si="49">E60+F60+G60+H60+I60+J60</f>
        <v>0</v>
      </c>
    </row>
    <row r="61" spans="2:15" ht="87.75" hidden="1" customHeight="1" thickBot="1">
      <c r="B61" s="87" t="s">
        <v>88</v>
      </c>
      <c r="C61" s="88" t="s">
        <v>87</v>
      </c>
      <c r="D61" s="262"/>
      <c r="E61" s="265"/>
      <c r="F61" s="265"/>
      <c r="G61" s="265"/>
      <c r="H61" s="265"/>
      <c r="I61" s="265"/>
      <c r="J61" s="265"/>
      <c r="K61" s="265"/>
      <c r="L61" s="265"/>
      <c r="M61" s="265"/>
      <c r="N61" s="265"/>
      <c r="O61" s="266"/>
    </row>
    <row r="62" spans="2:15" ht="39" hidden="1" customHeight="1" thickBot="1">
      <c r="B62" s="89" t="s">
        <v>89</v>
      </c>
      <c r="C62" s="90" t="s">
        <v>48</v>
      </c>
      <c r="D62" s="63"/>
      <c r="E62" s="91">
        <f>E85+E86+E87+E96</f>
        <v>0</v>
      </c>
      <c r="F62" s="91">
        <f t="shared" ref="F62:M62" si="50">F85+F86+F87+F96</f>
        <v>0</v>
      </c>
      <c r="G62" s="91">
        <f t="shared" si="50"/>
        <v>0</v>
      </c>
      <c r="H62" s="91">
        <f t="shared" si="50"/>
        <v>0</v>
      </c>
      <c r="I62" s="91">
        <f t="shared" si="50"/>
        <v>0</v>
      </c>
      <c r="J62" s="91">
        <f t="shared" si="50"/>
        <v>0</v>
      </c>
      <c r="K62" s="91">
        <f t="shared" si="50"/>
        <v>0</v>
      </c>
      <c r="L62" s="91">
        <f t="shared" si="50"/>
        <v>0</v>
      </c>
      <c r="M62" s="91">
        <f t="shared" si="50"/>
        <v>0</v>
      </c>
      <c r="N62" s="92"/>
      <c r="O62" s="97">
        <f>E62+F62+G62+H62+I62+J62</f>
        <v>0</v>
      </c>
    </row>
    <row r="63" spans="2:15" ht="21.75" hidden="1" customHeight="1" thickBot="1">
      <c r="B63" s="22"/>
      <c r="C63" s="41" t="s">
        <v>17</v>
      </c>
      <c r="D63" s="133" t="s">
        <v>21</v>
      </c>
      <c r="E63" s="56">
        <f t="shared" ref="E63:M63" si="51">E102+E117+E124+E131</f>
        <v>0</v>
      </c>
      <c r="F63" s="56">
        <f t="shared" si="51"/>
        <v>0</v>
      </c>
      <c r="G63" s="56">
        <f t="shared" si="51"/>
        <v>0</v>
      </c>
      <c r="H63" s="56">
        <f t="shared" si="51"/>
        <v>0</v>
      </c>
      <c r="I63" s="56">
        <f t="shared" si="51"/>
        <v>0</v>
      </c>
      <c r="J63" s="56">
        <f t="shared" si="51"/>
        <v>0</v>
      </c>
      <c r="K63" s="56">
        <f t="shared" si="51"/>
        <v>0</v>
      </c>
      <c r="L63" s="56">
        <f t="shared" si="51"/>
        <v>0</v>
      </c>
      <c r="M63" s="56">
        <f t="shared" si="51"/>
        <v>0</v>
      </c>
      <c r="N63" s="21"/>
      <c r="O63" s="66">
        <f t="shared" ref="O63:O64" si="52">E63+F63+G63+H63+I63+J63</f>
        <v>0</v>
      </c>
    </row>
    <row r="64" spans="2:15" ht="39" hidden="1" customHeight="1" thickBot="1">
      <c r="B64" s="22"/>
      <c r="C64" s="41" t="s">
        <v>15</v>
      </c>
      <c r="D64" s="133" t="s">
        <v>21</v>
      </c>
      <c r="E64" s="56">
        <f t="shared" ref="E64:M64" si="53">E103+E118+E125+E132</f>
        <v>0</v>
      </c>
      <c r="F64" s="56">
        <f t="shared" si="53"/>
        <v>0</v>
      </c>
      <c r="G64" s="56">
        <f t="shared" si="53"/>
        <v>0</v>
      </c>
      <c r="H64" s="56">
        <f t="shared" si="53"/>
        <v>0</v>
      </c>
      <c r="I64" s="56">
        <f t="shared" si="53"/>
        <v>0</v>
      </c>
      <c r="J64" s="56">
        <f t="shared" si="53"/>
        <v>0</v>
      </c>
      <c r="K64" s="56">
        <f t="shared" si="53"/>
        <v>0</v>
      </c>
      <c r="L64" s="56">
        <f t="shared" si="53"/>
        <v>0</v>
      </c>
      <c r="M64" s="56">
        <f t="shared" si="53"/>
        <v>0</v>
      </c>
      <c r="N64" s="21"/>
      <c r="O64" s="66">
        <f t="shared" si="52"/>
        <v>0</v>
      </c>
    </row>
    <row r="65" spans="2:15" ht="24.75" hidden="1" customHeight="1" thickBot="1">
      <c r="B65" s="22"/>
      <c r="C65" s="41" t="s">
        <v>18</v>
      </c>
      <c r="D65" s="133" t="s">
        <v>21</v>
      </c>
      <c r="E65" s="56">
        <f t="shared" ref="E65" si="54">E104+E119+E126+E133</f>
        <v>0</v>
      </c>
      <c r="F65" s="137">
        <v>0</v>
      </c>
      <c r="G65" s="137">
        <v>0</v>
      </c>
      <c r="H65" s="137">
        <v>0</v>
      </c>
      <c r="I65" s="137">
        <v>0</v>
      </c>
      <c r="J65" s="137">
        <v>0</v>
      </c>
      <c r="K65" s="137">
        <v>0</v>
      </c>
      <c r="L65" s="137">
        <v>0</v>
      </c>
      <c r="M65" s="137">
        <v>0</v>
      </c>
      <c r="N65" s="21"/>
      <c r="O65" s="66">
        <f>E65+F65+G65+H65+I65+J65+K65+L65+M65</f>
        <v>0</v>
      </c>
    </row>
    <row r="66" spans="2:15" ht="25.5" hidden="1" customHeight="1" thickBot="1">
      <c r="B66" s="22"/>
      <c r="C66" s="41" t="s">
        <v>16</v>
      </c>
      <c r="D66" s="55" t="s">
        <v>21</v>
      </c>
      <c r="E66" s="56">
        <f t="shared" ref="E66:M66" si="55">E105+E120+E127+E134</f>
        <v>0</v>
      </c>
      <c r="F66" s="56">
        <f t="shared" si="55"/>
        <v>0</v>
      </c>
      <c r="G66" s="56">
        <f t="shared" si="55"/>
        <v>0</v>
      </c>
      <c r="H66" s="56">
        <f t="shared" si="55"/>
        <v>0</v>
      </c>
      <c r="I66" s="56">
        <f t="shared" si="55"/>
        <v>0</v>
      </c>
      <c r="J66" s="56">
        <f t="shared" si="55"/>
        <v>0</v>
      </c>
      <c r="K66" s="56">
        <f t="shared" si="55"/>
        <v>0</v>
      </c>
      <c r="L66" s="56">
        <f t="shared" si="55"/>
        <v>0</v>
      </c>
      <c r="M66" s="56">
        <f t="shared" si="55"/>
        <v>0</v>
      </c>
      <c r="N66" s="21"/>
      <c r="O66" s="66">
        <f t="shared" ref="O66" si="56">E66+F66+G66+H66+I66+J66</f>
        <v>0</v>
      </c>
    </row>
    <row r="67" spans="2:15" ht="22.5" hidden="1" customHeight="1" thickBot="1">
      <c r="B67" s="87"/>
      <c r="C67" s="88" t="s">
        <v>87</v>
      </c>
      <c r="D67" s="262"/>
      <c r="E67" s="265"/>
      <c r="F67" s="265"/>
      <c r="G67" s="265"/>
      <c r="H67" s="265"/>
      <c r="I67" s="265"/>
      <c r="J67" s="265"/>
      <c r="K67" s="265"/>
      <c r="L67" s="265"/>
      <c r="M67" s="265"/>
      <c r="N67" s="265"/>
      <c r="O67" s="266"/>
    </row>
    <row r="68" spans="2:15" ht="39" hidden="1" customHeight="1">
      <c r="B68" s="89"/>
      <c r="C68" s="90" t="s">
        <v>48</v>
      </c>
      <c r="D68" s="63"/>
      <c r="E68" s="91">
        <f t="shared" ref="E68:M68" si="57">E97+E98+E99+E100</f>
        <v>0</v>
      </c>
      <c r="F68" s="91">
        <f t="shared" si="57"/>
        <v>0</v>
      </c>
      <c r="G68" s="91">
        <f t="shared" si="57"/>
        <v>0</v>
      </c>
      <c r="H68" s="91">
        <f t="shared" si="57"/>
        <v>0</v>
      </c>
      <c r="I68" s="91">
        <f t="shared" si="57"/>
        <v>0</v>
      </c>
      <c r="J68" s="91">
        <f t="shared" si="57"/>
        <v>0</v>
      </c>
      <c r="K68" s="91">
        <f t="shared" si="57"/>
        <v>0</v>
      </c>
      <c r="L68" s="91">
        <f t="shared" si="57"/>
        <v>0</v>
      </c>
      <c r="M68" s="91">
        <f t="shared" si="57"/>
        <v>0</v>
      </c>
      <c r="N68" s="92"/>
      <c r="O68" s="97">
        <f>E68+F68+G68+H68+I68+J68</f>
        <v>0</v>
      </c>
    </row>
    <row r="69" spans="2:15" ht="39" hidden="1" customHeight="1" thickBot="1">
      <c r="B69" s="87" t="s">
        <v>91</v>
      </c>
      <c r="C69" s="88" t="s">
        <v>87</v>
      </c>
      <c r="D69" s="262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6"/>
    </row>
    <row r="70" spans="2:15" ht="39" hidden="1" customHeight="1">
      <c r="B70" s="89" t="s">
        <v>92</v>
      </c>
      <c r="C70" s="90" t="s">
        <v>48</v>
      </c>
      <c r="D70" s="55"/>
      <c r="E70" s="91">
        <f t="shared" ref="E70:J70" si="58">E99+E100+E101+E102</f>
        <v>0</v>
      </c>
      <c r="F70" s="91">
        <f t="shared" si="58"/>
        <v>0</v>
      </c>
      <c r="G70" s="91">
        <f t="shared" si="58"/>
        <v>0</v>
      </c>
      <c r="H70" s="91">
        <f t="shared" si="58"/>
        <v>0</v>
      </c>
      <c r="I70" s="91">
        <f t="shared" si="58"/>
        <v>0</v>
      </c>
      <c r="J70" s="91">
        <f t="shared" si="58"/>
        <v>0</v>
      </c>
      <c r="K70" s="92"/>
      <c r="L70" s="92"/>
      <c r="M70" s="90"/>
      <c r="N70" s="92"/>
      <c r="O70" s="97">
        <f>E70+F70+G70+H70+I70+J70</f>
        <v>0</v>
      </c>
    </row>
    <row r="71" spans="2:15" ht="39" hidden="1" customHeight="1" thickBot="1">
      <c r="B71" s="87" t="s">
        <v>93</v>
      </c>
      <c r="C71" s="88" t="s">
        <v>87</v>
      </c>
      <c r="D71" s="262"/>
      <c r="E71" s="265"/>
      <c r="F71" s="265"/>
      <c r="G71" s="265"/>
      <c r="H71" s="265"/>
      <c r="I71" s="265"/>
      <c r="J71" s="265"/>
      <c r="K71" s="265"/>
      <c r="L71" s="265"/>
      <c r="M71" s="265"/>
      <c r="N71" s="265"/>
      <c r="O71" s="266"/>
    </row>
    <row r="72" spans="2:15" ht="39" hidden="1" customHeight="1">
      <c r="B72" s="89" t="s">
        <v>94</v>
      </c>
      <c r="C72" s="90" t="s">
        <v>48</v>
      </c>
      <c r="D72" s="55"/>
      <c r="E72" s="91">
        <f t="shared" ref="E72:J72" si="59">E101+E102+E103+E104</f>
        <v>0</v>
      </c>
      <c r="F72" s="91">
        <f t="shared" si="59"/>
        <v>0</v>
      </c>
      <c r="G72" s="91">
        <f t="shared" si="59"/>
        <v>0</v>
      </c>
      <c r="H72" s="91">
        <f t="shared" si="59"/>
        <v>0</v>
      </c>
      <c r="I72" s="91">
        <f t="shared" si="59"/>
        <v>0</v>
      </c>
      <c r="J72" s="91">
        <f t="shared" si="59"/>
        <v>0</v>
      </c>
      <c r="K72" s="92"/>
      <c r="L72" s="92"/>
      <c r="M72" s="90"/>
      <c r="N72" s="92"/>
      <c r="O72" s="97">
        <f>E72+F72+G72+H72+I72+J72</f>
        <v>0</v>
      </c>
    </row>
    <row r="73" spans="2:15" ht="39" hidden="1" customHeight="1" thickBot="1">
      <c r="B73" s="87" t="s">
        <v>103</v>
      </c>
      <c r="C73" s="88" t="s">
        <v>87</v>
      </c>
      <c r="D73" s="262"/>
      <c r="E73" s="265"/>
      <c r="F73" s="265"/>
      <c r="G73" s="265"/>
      <c r="H73" s="265"/>
      <c r="I73" s="265"/>
      <c r="J73" s="265"/>
      <c r="K73" s="265"/>
      <c r="L73" s="265"/>
      <c r="M73" s="265"/>
      <c r="N73" s="265"/>
      <c r="O73" s="266"/>
    </row>
    <row r="74" spans="2:15" ht="39" hidden="1" customHeight="1">
      <c r="B74" s="89" t="s">
        <v>104</v>
      </c>
      <c r="C74" s="90" t="s">
        <v>48</v>
      </c>
      <c r="D74" s="55"/>
      <c r="E74" s="91">
        <f t="shared" ref="E74:J74" si="60">E101+E102+E103+E104</f>
        <v>0</v>
      </c>
      <c r="F74" s="91">
        <f t="shared" si="60"/>
        <v>0</v>
      </c>
      <c r="G74" s="91">
        <f t="shared" si="60"/>
        <v>0</v>
      </c>
      <c r="H74" s="91">
        <f t="shared" si="60"/>
        <v>0</v>
      </c>
      <c r="I74" s="91">
        <f t="shared" si="60"/>
        <v>0</v>
      </c>
      <c r="J74" s="91">
        <f t="shared" si="60"/>
        <v>0</v>
      </c>
      <c r="K74" s="92"/>
      <c r="L74" s="92"/>
      <c r="M74" s="90"/>
      <c r="N74" s="92"/>
      <c r="O74" s="97">
        <f>E74+F74+G74+H74+I74+J74</f>
        <v>0</v>
      </c>
    </row>
    <row r="75" spans="2:15" ht="39" hidden="1" customHeight="1" thickBot="1">
      <c r="B75" s="87" t="s">
        <v>105</v>
      </c>
      <c r="C75" s="88" t="s">
        <v>87</v>
      </c>
      <c r="D75" s="262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6"/>
    </row>
    <row r="76" spans="2:15" ht="39" hidden="1" customHeight="1">
      <c r="B76" s="89" t="s">
        <v>106</v>
      </c>
      <c r="C76" s="90" t="s">
        <v>48</v>
      </c>
      <c r="D76" s="55"/>
      <c r="E76" s="91">
        <f t="shared" ref="E76:J76" si="61">E103+E104+E105+E106</f>
        <v>0</v>
      </c>
      <c r="F76" s="91">
        <f t="shared" si="61"/>
        <v>0</v>
      </c>
      <c r="G76" s="91">
        <f t="shared" si="61"/>
        <v>0</v>
      </c>
      <c r="H76" s="91">
        <f t="shared" si="61"/>
        <v>0</v>
      </c>
      <c r="I76" s="91">
        <f t="shared" si="61"/>
        <v>0</v>
      </c>
      <c r="J76" s="91">
        <f t="shared" si="61"/>
        <v>0</v>
      </c>
      <c r="K76" s="92"/>
      <c r="L76" s="92"/>
      <c r="M76" s="90"/>
      <c r="N76" s="92"/>
      <c r="O76" s="97">
        <f>E76+F76+G76+H76+I76+J76</f>
        <v>0</v>
      </c>
    </row>
    <row r="77" spans="2:15" ht="20.25" hidden="1" customHeight="1" thickBot="1">
      <c r="B77" s="20" t="s">
        <v>0</v>
      </c>
      <c r="C77" s="9" t="s">
        <v>19</v>
      </c>
      <c r="D77" s="93" t="s">
        <v>21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3"/>
      <c r="L77" s="3"/>
      <c r="M77" s="9"/>
      <c r="N77" s="3"/>
      <c r="O77" s="18"/>
    </row>
    <row r="78" spans="2:15" ht="33.75" hidden="1" customHeight="1" thickBot="1">
      <c r="B78" s="20" t="s">
        <v>0</v>
      </c>
      <c r="C78" s="9" t="s">
        <v>20</v>
      </c>
      <c r="D78" s="39" t="s">
        <v>21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3"/>
      <c r="L78" s="3"/>
      <c r="M78" s="9"/>
      <c r="N78" s="3"/>
      <c r="O78" s="18"/>
    </row>
    <row r="79" spans="2:15" ht="31.5" hidden="1" customHeight="1" thickBot="1">
      <c r="B79" s="20" t="s">
        <v>0</v>
      </c>
      <c r="C79" s="9" t="s">
        <v>18</v>
      </c>
      <c r="D79" s="39" t="s">
        <v>21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3"/>
      <c r="L79" s="3"/>
      <c r="M79" s="9"/>
      <c r="N79" s="3"/>
      <c r="O79" s="18" t="s">
        <v>0</v>
      </c>
    </row>
    <row r="80" spans="2:15" ht="31.5" hidden="1" customHeight="1" thickBot="1">
      <c r="B80" s="20" t="s">
        <v>0</v>
      </c>
      <c r="C80" s="9" t="s">
        <v>16</v>
      </c>
      <c r="D80" s="39" t="s">
        <v>21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3"/>
      <c r="L80" s="3"/>
      <c r="M80" s="11"/>
      <c r="N80" s="3"/>
      <c r="O80" s="18" t="s">
        <v>0</v>
      </c>
    </row>
    <row r="81" spans="2:15" ht="31.5" hidden="1" customHeight="1" thickBot="1">
      <c r="B81" s="22"/>
      <c r="C81" s="41" t="s">
        <v>17</v>
      </c>
      <c r="D81" s="119" t="s">
        <v>21</v>
      </c>
      <c r="E81" s="56">
        <f t="shared" ref="E81:J81" si="62">E114+E129+E136+E143</f>
        <v>0</v>
      </c>
      <c r="F81" s="56"/>
      <c r="G81" s="56"/>
      <c r="H81" s="56">
        <f t="shared" si="62"/>
        <v>0</v>
      </c>
      <c r="I81" s="56">
        <f t="shared" si="62"/>
        <v>0</v>
      </c>
      <c r="J81" s="56">
        <f t="shared" si="62"/>
        <v>0</v>
      </c>
      <c r="K81" s="56">
        <f t="shared" ref="K81:M81" si="63">K114+K129+K136+K143</f>
        <v>0</v>
      </c>
      <c r="L81" s="56">
        <f t="shared" si="63"/>
        <v>0</v>
      </c>
      <c r="M81" s="56">
        <f t="shared" si="63"/>
        <v>0</v>
      </c>
      <c r="N81" s="21"/>
      <c r="O81" s="66">
        <f t="shared" ref="O81:O84" si="64">E81+F81+G81+H81+I81+J81</f>
        <v>0</v>
      </c>
    </row>
    <row r="82" spans="2:15" ht="31.5" hidden="1" customHeight="1" thickBot="1">
      <c r="B82" s="22"/>
      <c r="C82" s="41" t="s">
        <v>15</v>
      </c>
      <c r="D82" s="119" t="s">
        <v>21</v>
      </c>
      <c r="E82" s="56">
        <f t="shared" ref="E82:J82" si="65">E115+E130+E137+E144</f>
        <v>0</v>
      </c>
      <c r="F82" s="56"/>
      <c r="G82" s="56"/>
      <c r="H82" s="56">
        <f t="shared" si="65"/>
        <v>0</v>
      </c>
      <c r="I82" s="56">
        <f t="shared" si="65"/>
        <v>0</v>
      </c>
      <c r="J82" s="56">
        <f t="shared" si="65"/>
        <v>0</v>
      </c>
      <c r="K82" s="56">
        <f t="shared" ref="K82:M82" si="66">K115+K130+K137+K144</f>
        <v>0</v>
      </c>
      <c r="L82" s="56">
        <f t="shared" si="66"/>
        <v>0</v>
      </c>
      <c r="M82" s="56">
        <f t="shared" si="66"/>
        <v>0</v>
      </c>
      <c r="N82" s="21"/>
      <c r="O82" s="66">
        <f t="shared" si="64"/>
        <v>0</v>
      </c>
    </row>
    <row r="83" spans="2:15" ht="31.5" hidden="1" customHeight="1" thickBot="1">
      <c r="B83" s="22"/>
      <c r="C83" s="41" t="s">
        <v>18</v>
      </c>
      <c r="D83" s="119" t="s">
        <v>21</v>
      </c>
      <c r="E83" s="56">
        <f t="shared" ref="E83" si="67">E116+E131+E138+E145</f>
        <v>0</v>
      </c>
      <c r="F83" s="91">
        <v>0</v>
      </c>
      <c r="G83" s="91">
        <v>0</v>
      </c>
      <c r="H83" s="91">
        <v>0</v>
      </c>
      <c r="I83" s="91">
        <v>0</v>
      </c>
      <c r="J83" s="91">
        <v>0</v>
      </c>
      <c r="K83" s="91">
        <v>0</v>
      </c>
      <c r="L83" s="91">
        <v>0</v>
      </c>
      <c r="M83" s="91">
        <v>0</v>
      </c>
      <c r="N83" s="21"/>
      <c r="O83" s="66">
        <f>E83+F83+G83+H83+I83+J83+K83+L83+M83</f>
        <v>0</v>
      </c>
    </row>
    <row r="84" spans="2:15" ht="31.5" hidden="1" customHeight="1" thickBot="1">
      <c r="B84" s="22"/>
      <c r="C84" s="41" t="s">
        <v>16</v>
      </c>
      <c r="D84" s="55" t="s">
        <v>21</v>
      </c>
      <c r="E84" s="56">
        <f t="shared" ref="E84:J84" si="68">E117+E132+E139+E146</f>
        <v>0</v>
      </c>
      <c r="F84" s="56">
        <f t="shared" si="68"/>
        <v>0</v>
      </c>
      <c r="G84" s="56">
        <f t="shared" si="68"/>
        <v>0</v>
      </c>
      <c r="H84" s="56">
        <f t="shared" si="68"/>
        <v>0</v>
      </c>
      <c r="I84" s="56">
        <f t="shared" si="68"/>
        <v>0</v>
      </c>
      <c r="J84" s="56">
        <f t="shared" si="68"/>
        <v>0</v>
      </c>
      <c r="K84" s="56">
        <f t="shared" ref="K84:M84" si="69">K117+K132+K139+K146</f>
        <v>0</v>
      </c>
      <c r="L84" s="56">
        <f t="shared" si="69"/>
        <v>0</v>
      </c>
      <c r="M84" s="56">
        <f t="shared" si="69"/>
        <v>0</v>
      </c>
      <c r="N84" s="21"/>
      <c r="O84" s="66">
        <f t="shared" si="64"/>
        <v>0</v>
      </c>
    </row>
    <row r="85" spans="2:15" ht="22.5" hidden="1" customHeight="1" thickBot="1">
      <c r="B85" s="30">
        <v>2</v>
      </c>
      <c r="C85" s="259" t="s">
        <v>115</v>
      </c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1"/>
    </row>
    <row r="86" spans="2:15" ht="34.5" hidden="1" customHeight="1" thickBot="1">
      <c r="B86" s="30" t="s">
        <v>28</v>
      </c>
      <c r="C86" s="88" t="s">
        <v>87</v>
      </c>
      <c r="D86" s="256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4"/>
    </row>
    <row r="87" spans="2:15" ht="40.5" hidden="1" customHeight="1" thickBot="1">
      <c r="B87" s="30" t="s">
        <v>36</v>
      </c>
      <c r="C87" s="94" t="s">
        <v>48</v>
      </c>
      <c r="D87" s="55" t="s">
        <v>116</v>
      </c>
      <c r="E87" s="59">
        <f>E96+E97+E98+E99</f>
        <v>0</v>
      </c>
      <c r="F87" s="59">
        <f t="shared" ref="F87:M87" si="70">F96+F97+F98+F99</f>
        <v>0</v>
      </c>
      <c r="G87" s="59">
        <f t="shared" si="70"/>
        <v>0</v>
      </c>
      <c r="H87" s="59">
        <f t="shared" si="70"/>
        <v>0</v>
      </c>
      <c r="I87" s="59">
        <f t="shared" si="70"/>
        <v>0</v>
      </c>
      <c r="J87" s="59">
        <f t="shared" si="70"/>
        <v>0</v>
      </c>
      <c r="K87" s="59">
        <f t="shared" si="70"/>
        <v>0</v>
      </c>
      <c r="L87" s="59">
        <f t="shared" si="70"/>
        <v>0</v>
      </c>
      <c r="M87" s="59">
        <f t="shared" si="70"/>
        <v>0</v>
      </c>
      <c r="N87" s="60"/>
      <c r="O87" s="97">
        <f>E87+F87+G87+H87+I87+J87</f>
        <v>0</v>
      </c>
    </row>
    <row r="88" spans="2:15" ht="54.75" hidden="1" customHeight="1" thickBot="1">
      <c r="B88" s="30" t="s">
        <v>58</v>
      </c>
      <c r="C88" s="88" t="s">
        <v>87</v>
      </c>
      <c r="D88" s="256"/>
      <c r="E88" s="263"/>
      <c r="F88" s="263"/>
      <c r="G88" s="263"/>
      <c r="H88" s="263"/>
      <c r="I88" s="263"/>
      <c r="J88" s="263"/>
      <c r="K88" s="263"/>
      <c r="L88" s="263"/>
      <c r="M88" s="263"/>
      <c r="N88" s="263"/>
      <c r="O88" s="264"/>
    </row>
    <row r="89" spans="2:15" ht="40.5" hidden="1" customHeight="1" thickBot="1">
      <c r="B89" s="30" t="s">
        <v>95</v>
      </c>
      <c r="C89" s="94" t="s">
        <v>48</v>
      </c>
      <c r="D89" s="55"/>
      <c r="E89" s="59">
        <f t="shared" ref="E89:J89" si="71">E98+E99+E100+E101</f>
        <v>0</v>
      </c>
      <c r="F89" s="59">
        <f t="shared" si="71"/>
        <v>0</v>
      </c>
      <c r="G89" s="59">
        <f t="shared" si="71"/>
        <v>0</v>
      </c>
      <c r="H89" s="59">
        <f t="shared" si="71"/>
        <v>0</v>
      </c>
      <c r="I89" s="59">
        <f t="shared" si="71"/>
        <v>0</v>
      </c>
      <c r="J89" s="59">
        <f t="shared" si="71"/>
        <v>0</v>
      </c>
      <c r="K89" s="60"/>
      <c r="L89" s="60"/>
      <c r="M89" s="61"/>
      <c r="N89" s="60"/>
      <c r="O89" s="97">
        <f>E89+F89+G89+H89+I89+J89</f>
        <v>0</v>
      </c>
    </row>
    <row r="90" spans="2:15" ht="38.25" hidden="1" customHeight="1" thickBot="1">
      <c r="B90" s="30" t="s">
        <v>59</v>
      </c>
      <c r="C90" s="88" t="s">
        <v>87</v>
      </c>
      <c r="D90" s="256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4"/>
    </row>
    <row r="91" spans="2:15" ht="40.5" hidden="1" customHeight="1" thickBot="1">
      <c r="B91" s="30" t="s">
        <v>96</v>
      </c>
      <c r="C91" s="94" t="s">
        <v>48</v>
      </c>
      <c r="D91" s="55"/>
      <c r="E91" s="59">
        <f t="shared" ref="E91:J91" si="72">E100+E101+E102+E103</f>
        <v>0</v>
      </c>
      <c r="F91" s="59">
        <f t="shared" si="72"/>
        <v>0</v>
      </c>
      <c r="G91" s="59">
        <f t="shared" si="72"/>
        <v>0</v>
      </c>
      <c r="H91" s="59">
        <f t="shared" si="72"/>
        <v>0</v>
      </c>
      <c r="I91" s="59">
        <f t="shared" si="72"/>
        <v>0</v>
      </c>
      <c r="J91" s="59">
        <f t="shared" si="72"/>
        <v>0</v>
      </c>
      <c r="K91" s="60"/>
      <c r="L91" s="60"/>
      <c r="M91" s="61"/>
      <c r="N91" s="60"/>
      <c r="O91" s="97">
        <f>E91+F91+G91+H91+I91+J91</f>
        <v>0</v>
      </c>
    </row>
    <row r="92" spans="2:15" ht="53.25" hidden="1" customHeight="1" thickBot="1">
      <c r="B92" s="30" t="s">
        <v>60</v>
      </c>
      <c r="C92" s="88" t="s">
        <v>87</v>
      </c>
      <c r="D92" s="256"/>
      <c r="E92" s="263"/>
      <c r="F92" s="263"/>
      <c r="G92" s="263"/>
      <c r="H92" s="263"/>
      <c r="I92" s="263"/>
      <c r="J92" s="263"/>
      <c r="K92" s="263"/>
      <c r="L92" s="263"/>
      <c r="M92" s="263"/>
      <c r="N92" s="263"/>
      <c r="O92" s="264"/>
    </row>
    <row r="93" spans="2:15" ht="40.5" hidden="1" customHeight="1">
      <c r="B93" s="102" t="s">
        <v>97</v>
      </c>
      <c r="C93" s="111" t="s">
        <v>48</v>
      </c>
      <c r="D93" s="55"/>
      <c r="E93" s="104">
        <f t="shared" ref="E93:J93" si="73">E102+E103+E104+E105</f>
        <v>0</v>
      </c>
      <c r="F93" s="104">
        <f t="shared" si="73"/>
        <v>0</v>
      </c>
      <c r="G93" s="104">
        <f t="shared" si="73"/>
        <v>0</v>
      </c>
      <c r="H93" s="104">
        <f t="shared" si="73"/>
        <v>0</v>
      </c>
      <c r="I93" s="104">
        <f t="shared" si="73"/>
        <v>0</v>
      </c>
      <c r="J93" s="104">
        <f t="shared" si="73"/>
        <v>0</v>
      </c>
      <c r="K93" s="112"/>
      <c r="L93" s="112"/>
      <c r="M93" s="113"/>
      <c r="N93" s="112"/>
      <c r="O93" s="97">
        <f>E93+F93+G93+H93+I93+J93</f>
        <v>0</v>
      </c>
    </row>
    <row r="94" spans="2:15" ht="74.25" hidden="1" customHeight="1" thickBot="1">
      <c r="B94" s="30" t="s">
        <v>98</v>
      </c>
      <c r="C94" s="58" t="s">
        <v>87</v>
      </c>
      <c r="D94" s="269"/>
      <c r="E94" s="270"/>
      <c r="F94" s="270"/>
      <c r="G94" s="270"/>
      <c r="H94" s="270"/>
      <c r="I94" s="270"/>
      <c r="J94" s="270"/>
      <c r="K94" s="270"/>
      <c r="L94" s="270"/>
      <c r="M94" s="270"/>
      <c r="N94" s="270"/>
      <c r="O94" s="271"/>
    </row>
    <row r="95" spans="2:15" ht="40.5" hidden="1" customHeight="1" thickBot="1">
      <c r="B95" s="30" t="s">
        <v>99</v>
      </c>
      <c r="C95" s="94" t="s">
        <v>48</v>
      </c>
      <c r="D95" s="40"/>
      <c r="E95" s="59">
        <f t="shared" ref="E95:J95" si="74">E104+E105+E106+E107</f>
        <v>0</v>
      </c>
      <c r="F95" s="59">
        <f t="shared" si="74"/>
        <v>0</v>
      </c>
      <c r="G95" s="59">
        <f t="shared" si="74"/>
        <v>0</v>
      </c>
      <c r="H95" s="59">
        <f t="shared" si="74"/>
        <v>0</v>
      </c>
      <c r="I95" s="59">
        <f t="shared" si="74"/>
        <v>0</v>
      </c>
      <c r="J95" s="59">
        <f t="shared" si="74"/>
        <v>0</v>
      </c>
      <c r="K95" s="60"/>
      <c r="L95" s="60"/>
      <c r="M95" s="61"/>
      <c r="N95" s="60"/>
      <c r="O95" s="97">
        <f>E95+F95+G95+H95+I95+J95</f>
        <v>0</v>
      </c>
    </row>
    <row r="96" spans="2:15" ht="33" hidden="1" customHeight="1" thickBot="1">
      <c r="B96" s="20" t="s">
        <v>0</v>
      </c>
      <c r="C96" s="9" t="s">
        <v>19</v>
      </c>
      <c r="D96" s="39" t="s">
        <v>21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3"/>
      <c r="L96" s="3"/>
      <c r="M96" s="9"/>
      <c r="N96" s="3"/>
      <c r="O96" s="18" t="s">
        <v>0</v>
      </c>
    </row>
    <row r="97" spans="2:15" ht="32.25" hidden="1" thickBot="1">
      <c r="B97" s="20" t="s">
        <v>0</v>
      </c>
      <c r="C97" s="9" t="s">
        <v>20</v>
      </c>
      <c r="D97" s="39" t="s">
        <v>21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3"/>
      <c r="L97" s="3"/>
      <c r="M97" s="9"/>
      <c r="N97" s="3"/>
      <c r="O97" s="18"/>
    </row>
    <row r="98" spans="2:15" ht="24.75" hidden="1" customHeight="1" thickBot="1">
      <c r="B98" s="20" t="s">
        <v>0</v>
      </c>
      <c r="C98" s="9" t="s">
        <v>18</v>
      </c>
      <c r="D98" s="39" t="s">
        <v>21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3"/>
      <c r="L98" s="3"/>
      <c r="M98" s="9"/>
      <c r="N98" s="3"/>
      <c r="O98" s="18" t="s">
        <v>0</v>
      </c>
    </row>
    <row r="99" spans="2:15" ht="24.75" hidden="1" customHeight="1" thickBot="1">
      <c r="B99" s="20" t="s">
        <v>0</v>
      </c>
      <c r="C99" s="9" t="s">
        <v>16</v>
      </c>
      <c r="D99" s="39" t="s">
        <v>21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3"/>
      <c r="L99" s="3"/>
      <c r="M99" s="9"/>
      <c r="N99" s="3"/>
      <c r="O99" s="18" t="s">
        <v>0</v>
      </c>
    </row>
    <row r="100" spans="2:15" ht="25.5" hidden="1" customHeight="1" thickBot="1">
      <c r="B100" s="27">
        <v>3</v>
      </c>
      <c r="C100" s="259" t="s">
        <v>76</v>
      </c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7"/>
      <c r="O100" s="268"/>
    </row>
    <row r="101" spans="2:15" ht="20.25" hidden="1" customHeight="1" thickBot="1">
      <c r="B101" s="30" t="s">
        <v>49</v>
      </c>
      <c r="C101" s="58" t="s">
        <v>69</v>
      </c>
      <c r="D101" s="256" t="s">
        <v>65</v>
      </c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8"/>
    </row>
    <row r="102" spans="2:15" ht="33.75" hidden="1" customHeight="1" thickBot="1">
      <c r="B102" s="30" t="s">
        <v>50</v>
      </c>
      <c r="C102" s="9" t="s">
        <v>48</v>
      </c>
      <c r="D102" s="62" t="s">
        <v>70</v>
      </c>
      <c r="E102" s="59">
        <f>E103+E104+E105+E106</f>
        <v>0</v>
      </c>
      <c r="F102" s="59">
        <f t="shared" ref="F102" si="75">F103+F104+F105+F106</f>
        <v>0</v>
      </c>
      <c r="G102" s="59">
        <f t="shared" ref="G102" si="76">G103+G104+G105+G106</f>
        <v>0</v>
      </c>
      <c r="H102" s="59">
        <f t="shared" ref="H102" si="77">H103+H104+H105+H106</f>
        <v>0</v>
      </c>
      <c r="I102" s="59">
        <f t="shared" ref="I102" si="78">I103+I104+I105+I106</f>
        <v>0</v>
      </c>
      <c r="J102" s="59">
        <f t="shared" ref="J102" si="79">J103+J104+J105+J106</f>
        <v>0</v>
      </c>
      <c r="K102" s="21"/>
      <c r="L102" s="21"/>
      <c r="M102" s="9"/>
      <c r="N102" s="21"/>
      <c r="O102" s="18"/>
    </row>
    <row r="103" spans="2:15" ht="23.25" hidden="1" customHeight="1" thickBot="1">
      <c r="B103" s="20"/>
      <c r="C103" s="9" t="s">
        <v>19</v>
      </c>
      <c r="D103" s="39" t="s">
        <v>21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3"/>
      <c r="L103" s="3"/>
      <c r="M103" s="9"/>
      <c r="N103" s="3"/>
      <c r="O103" s="18"/>
    </row>
    <row r="104" spans="2:15" ht="31.5" hidden="1" customHeight="1" thickBot="1">
      <c r="B104" s="20" t="s">
        <v>0</v>
      </c>
      <c r="C104" s="9" t="s">
        <v>20</v>
      </c>
      <c r="D104" s="39" t="s">
        <v>21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3"/>
      <c r="L104" s="3"/>
      <c r="M104" s="9"/>
      <c r="N104" s="3"/>
      <c r="O104" s="18" t="s">
        <v>0</v>
      </c>
    </row>
    <row r="105" spans="2:15" ht="28.5" hidden="1" customHeight="1" thickBot="1">
      <c r="B105" s="20" t="s">
        <v>0</v>
      </c>
      <c r="C105" s="9" t="s">
        <v>18</v>
      </c>
      <c r="D105" s="39" t="s">
        <v>21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3"/>
      <c r="L105" s="3"/>
      <c r="M105" s="9"/>
      <c r="N105" s="3"/>
      <c r="O105" s="18" t="s">
        <v>0</v>
      </c>
    </row>
    <row r="106" spans="2:15" ht="25.5" hidden="1" customHeight="1" thickBot="1">
      <c r="B106" s="20" t="s">
        <v>0</v>
      </c>
      <c r="C106" s="9" t="s">
        <v>16</v>
      </c>
      <c r="D106" s="39" t="s">
        <v>21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3"/>
      <c r="L106" s="3"/>
      <c r="M106" s="9"/>
      <c r="N106" s="3"/>
      <c r="O106" s="18" t="s">
        <v>0</v>
      </c>
    </row>
    <row r="107" spans="2:15" ht="38.25" hidden="1" customHeight="1" thickBot="1">
      <c r="B107" s="27">
        <v>3</v>
      </c>
      <c r="C107" s="259"/>
      <c r="D107" s="260"/>
      <c r="E107" s="260"/>
      <c r="F107" s="260"/>
      <c r="G107" s="260"/>
      <c r="H107" s="260"/>
      <c r="I107" s="260"/>
      <c r="J107" s="260"/>
      <c r="K107" s="260"/>
      <c r="L107" s="260"/>
      <c r="M107" s="260"/>
      <c r="N107" s="260"/>
      <c r="O107" s="261"/>
    </row>
    <row r="108" spans="2:15" ht="21" hidden="1" customHeight="1" thickBot="1">
      <c r="B108" s="30" t="s">
        <v>49</v>
      </c>
      <c r="C108" s="58" t="s">
        <v>69</v>
      </c>
      <c r="D108" s="262"/>
      <c r="E108" s="263"/>
      <c r="F108" s="263"/>
      <c r="G108" s="263"/>
      <c r="H108" s="263"/>
      <c r="I108" s="263"/>
      <c r="J108" s="263"/>
      <c r="K108" s="263"/>
      <c r="L108" s="263"/>
      <c r="M108" s="263"/>
      <c r="N108" s="263"/>
      <c r="O108" s="264"/>
    </row>
    <row r="109" spans="2:15" ht="41.25" hidden="1" customHeight="1">
      <c r="B109" s="102" t="s">
        <v>50</v>
      </c>
      <c r="C109" s="103" t="s">
        <v>48</v>
      </c>
      <c r="D109" s="55"/>
      <c r="E109" s="104">
        <f>E110+E111+E112+E113</f>
        <v>0</v>
      </c>
      <c r="F109" s="104">
        <f t="shared" ref="F109" si="80">F110+F111+F112+F113</f>
        <v>0</v>
      </c>
      <c r="G109" s="104">
        <f t="shared" ref="G109" si="81">G110+G111+G112+G113</f>
        <v>0</v>
      </c>
      <c r="H109" s="104">
        <f t="shared" ref="H109" si="82">H110+H111+H112+H113</f>
        <v>0</v>
      </c>
      <c r="I109" s="104">
        <f t="shared" ref="I109" si="83">I110+I111+I112+I113</f>
        <v>0</v>
      </c>
      <c r="J109" s="104">
        <f t="shared" ref="J109" si="84">J110+J111+J112+J113</f>
        <v>0</v>
      </c>
      <c r="K109" s="105"/>
      <c r="L109" s="105"/>
      <c r="M109" s="103"/>
      <c r="N109" s="105"/>
      <c r="O109" s="97">
        <f>E109+F109+G109+H109+I109+J109</f>
        <v>0</v>
      </c>
    </row>
    <row r="110" spans="2:15" ht="33.75" hidden="1" customHeight="1" thickBot="1">
      <c r="B110" s="20"/>
      <c r="C110" s="9" t="s">
        <v>19</v>
      </c>
      <c r="D110" s="93" t="s">
        <v>21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3"/>
      <c r="L110" s="3"/>
      <c r="M110" s="9"/>
      <c r="N110" s="3"/>
      <c r="O110" s="18"/>
    </row>
    <row r="111" spans="2:15" ht="35.25" hidden="1" customHeight="1" thickBot="1">
      <c r="B111" s="20" t="s">
        <v>0</v>
      </c>
      <c r="C111" s="9" t="s">
        <v>20</v>
      </c>
      <c r="D111" s="39" t="s">
        <v>21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3"/>
      <c r="L111" s="3"/>
      <c r="M111" s="9"/>
      <c r="N111" s="3"/>
      <c r="O111" s="18"/>
    </row>
    <row r="112" spans="2:15" ht="27" hidden="1" customHeight="1" thickBot="1">
      <c r="B112" s="26" t="s">
        <v>0</v>
      </c>
      <c r="C112" s="8" t="s">
        <v>18</v>
      </c>
      <c r="D112" s="39" t="s">
        <v>21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2"/>
      <c r="L112" s="2"/>
      <c r="M112" s="8"/>
      <c r="N112" s="2"/>
      <c r="O112" s="19" t="s">
        <v>0</v>
      </c>
    </row>
    <row r="113" spans="2:15" ht="16.5" hidden="1" thickBot="1">
      <c r="B113" s="17"/>
      <c r="C113" s="14" t="s">
        <v>16</v>
      </c>
      <c r="D113" s="42" t="s">
        <v>21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17"/>
      <c r="L113" s="16"/>
      <c r="M113" s="17"/>
      <c r="N113" s="16"/>
      <c r="O113" s="17"/>
    </row>
  </sheetData>
  <mergeCells count="44">
    <mergeCell ref="C21:O21"/>
    <mergeCell ref="C48:O48"/>
    <mergeCell ref="C28:O28"/>
    <mergeCell ref="D29:O29"/>
    <mergeCell ref="C35:O35"/>
    <mergeCell ref="D42:O42"/>
    <mergeCell ref="D36:O36"/>
    <mergeCell ref="G6:G7"/>
    <mergeCell ref="H6:H7"/>
    <mergeCell ref="I6:I7"/>
    <mergeCell ref="J6:J7"/>
    <mergeCell ref="K6:K7"/>
    <mergeCell ref="L6:L7"/>
    <mergeCell ref="C14:O14"/>
    <mergeCell ref="D49:O49"/>
    <mergeCell ref="C85:O85"/>
    <mergeCell ref="D86:O86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D101:O101"/>
    <mergeCell ref="C107:O107"/>
    <mergeCell ref="D108:O108"/>
    <mergeCell ref="D73:O73"/>
    <mergeCell ref="D22:O22"/>
    <mergeCell ref="C100:O100"/>
    <mergeCell ref="D55:O55"/>
    <mergeCell ref="D61:O61"/>
    <mergeCell ref="D67:O67"/>
    <mergeCell ref="D69:O69"/>
    <mergeCell ref="D71:O71"/>
    <mergeCell ref="D94:O94"/>
    <mergeCell ref="D75:O75"/>
    <mergeCell ref="D88:O88"/>
    <mergeCell ref="D90:O90"/>
    <mergeCell ref="D92:O92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64"/>
  <sheetViews>
    <sheetView view="pageBreakPreview" zoomScaleSheetLayoutView="100" workbookViewId="0">
      <selection activeCell="C15" sqref="C15:G1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94" t="s">
        <v>113</v>
      </c>
      <c r="C2" s="295"/>
      <c r="D2" s="295"/>
      <c r="E2" s="295"/>
      <c r="F2" s="295"/>
      <c r="G2" s="295"/>
    </row>
    <row r="3" spans="2:7" ht="22.5" customHeight="1" thickBot="1">
      <c r="G3" s="6" t="s">
        <v>101</v>
      </c>
    </row>
    <row r="4" spans="2:7" ht="24" customHeight="1" thickBot="1">
      <c r="B4" s="233" t="s">
        <v>34</v>
      </c>
      <c r="C4" s="233" t="s">
        <v>51</v>
      </c>
      <c r="D4" s="290" t="s">
        <v>52</v>
      </c>
      <c r="E4" s="298"/>
      <c r="F4" s="280" t="s">
        <v>111</v>
      </c>
      <c r="G4" s="280" t="s">
        <v>56</v>
      </c>
    </row>
    <row r="5" spans="2:7" ht="48" customHeight="1" thickBot="1">
      <c r="B5" s="297"/>
      <c r="C5" s="234"/>
      <c r="D5" s="290" t="s">
        <v>67</v>
      </c>
      <c r="E5" s="286"/>
      <c r="F5" s="296"/>
      <c r="G5" s="296"/>
    </row>
    <row r="6" spans="2:7" ht="66.75" customHeight="1" thickBot="1">
      <c r="B6" s="30" t="s">
        <v>10</v>
      </c>
      <c r="C6" s="291" t="s">
        <v>178</v>
      </c>
      <c r="D6" s="292"/>
      <c r="E6" s="292"/>
      <c r="F6" s="292"/>
      <c r="G6" s="293"/>
    </row>
    <row r="7" spans="2:7" ht="61.5" hidden="1" customHeight="1" thickBot="1">
      <c r="B7" s="30" t="s">
        <v>53</v>
      </c>
      <c r="C7" s="282" t="s">
        <v>107</v>
      </c>
      <c r="D7" s="283"/>
      <c r="E7" s="283"/>
      <c r="F7" s="283"/>
      <c r="G7" s="284"/>
    </row>
    <row r="8" spans="2:7" ht="23.25" hidden="1" customHeight="1" thickBot="1">
      <c r="B8" s="30" t="s">
        <v>35</v>
      </c>
      <c r="C8" s="41" t="s">
        <v>68</v>
      </c>
      <c r="D8" s="290" t="s">
        <v>75</v>
      </c>
      <c r="E8" s="286"/>
      <c r="F8" s="21" t="s">
        <v>66</v>
      </c>
      <c r="G8" s="21" t="s">
        <v>66</v>
      </c>
    </row>
    <row r="9" spans="2:7" ht="23.25" hidden="1" customHeight="1" thickBot="1">
      <c r="B9" s="30"/>
      <c r="C9" s="129"/>
      <c r="D9" s="125"/>
      <c r="E9" s="130"/>
      <c r="F9" s="127"/>
      <c r="G9" s="21"/>
    </row>
    <row r="10" spans="2:7" ht="36.75" customHeight="1" thickBot="1">
      <c r="B10" s="30" t="s">
        <v>53</v>
      </c>
      <c r="C10" s="282" t="s">
        <v>201</v>
      </c>
      <c r="D10" s="283"/>
      <c r="E10" s="283"/>
      <c r="F10" s="283"/>
      <c r="G10" s="284"/>
    </row>
    <row r="11" spans="2:7" ht="48.75" customHeight="1" thickBot="1">
      <c r="B11" s="30" t="s">
        <v>35</v>
      </c>
      <c r="C11" s="41" t="s">
        <v>124</v>
      </c>
      <c r="D11" s="285" t="s">
        <v>66</v>
      </c>
      <c r="E11" s="286"/>
      <c r="F11" s="233" t="s">
        <v>180</v>
      </c>
      <c r="G11" s="21" t="s">
        <v>125</v>
      </c>
    </row>
    <row r="12" spans="2:7" ht="51.75" customHeight="1" thickBot="1">
      <c r="B12" s="30" t="s">
        <v>121</v>
      </c>
      <c r="C12" s="41" t="s">
        <v>179</v>
      </c>
      <c r="D12" s="285" t="s">
        <v>66</v>
      </c>
      <c r="E12" s="286"/>
      <c r="F12" s="189"/>
      <c r="G12" s="21" t="s">
        <v>125</v>
      </c>
    </row>
    <row r="13" spans="2:7" ht="66.75" customHeight="1" thickBot="1">
      <c r="B13" s="30" t="s">
        <v>122</v>
      </c>
      <c r="C13" s="41" t="s">
        <v>177</v>
      </c>
      <c r="D13" s="285" t="s">
        <v>66</v>
      </c>
      <c r="E13" s="286"/>
      <c r="F13" s="240"/>
      <c r="G13" s="21" t="s">
        <v>126</v>
      </c>
    </row>
    <row r="14" spans="2:7" ht="33" customHeight="1" thickBot="1">
      <c r="B14" s="30" t="s">
        <v>137</v>
      </c>
      <c r="C14" s="291" t="s">
        <v>181</v>
      </c>
      <c r="D14" s="292"/>
      <c r="E14" s="292"/>
      <c r="F14" s="292"/>
      <c r="G14" s="293"/>
    </row>
    <row r="15" spans="2:7" s="143" customFormat="1" ht="36.75" customHeight="1" thickBot="1">
      <c r="B15" s="30" t="s">
        <v>55</v>
      </c>
      <c r="C15" s="282" t="s">
        <v>182</v>
      </c>
      <c r="D15" s="283"/>
      <c r="E15" s="283"/>
      <c r="F15" s="283"/>
      <c r="G15" s="284"/>
    </row>
    <row r="16" spans="2:7" s="143" customFormat="1" ht="147.75" customHeight="1" thickBot="1">
      <c r="B16" s="30" t="s">
        <v>36</v>
      </c>
      <c r="C16" s="41" t="s">
        <v>127</v>
      </c>
      <c r="D16" s="285" t="s">
        <v>75</v>
      </c>
      <c r="E16" s="286"/>
      <c r="F16" s="147" t="s">
        <v>180</v>
      </c>
      <c r="G16" s="21" t="s">
        <v>66</v>
      </c>
    </row>
    <row r="17" spans="2:7" s="143" customFormat="1" ht="42.75" customHeight="1" thickBot="1">
      <c r="B17" s="30" t="s">
        <v>29</v>
      </c>
      <c r="C17" s="291" t="s">
        <v>183</v>
      </c>
      <c r="D17" s="292"/>
      <c r="E17" s="292"/>
      <c r="F17" s="292"/>
      <c r="G17" s="293"/>
    </row>
    <row r="18" spans="2:7" s="143" customFormat="1" ht="54" customHeight="1" thickBot="1">
      <c r="B18" s="30" t="s">
        <v>185</v>
      </c>
      <c r="C18" s="282" t="s">
        <v>184</v>
      </c>
      <c r="D18" s="283"/>
      <c r="E18" s="283"/>
      <c r="F18" s="283"/>
      <c r="G18" s="284"/>
    </row>
    <row r="19" spans="2:7" s="143" customFormat="1" ht="144" customHeight="1" thickBot="1">
      <c r="B19" s="30" t="s">
        <v>50</v>
      </c>
      <c r="C19" s="41" t="s">
        <v>127</v>
      </c>
      <c r="D19" s="285" t="s">
        <v>75</v>
      </c>
      <c r="E19" s="286"/>
      <c r="F19" s="147" t="s">
        <v>180</v>
      </c>
      <c r="G19" s="21" t="s">
        <v>66</v>
      </c>
    </row>
    <row r="20" spans="2:7" s="143" customFormat="1" ht="37.5" customHeight="1" thickBot="1">
      <c r="B20" s="30" t="s">
        <v>143</v>
      </c>
      <c r="C20" s="291" t="s">
        <v>186</v>
      </c>
      <c r="D20" s="292"/>
      <c r="E20" s="292"/>
      <c r="F20" s="292"/>
      <c r="G20" s="293"/>
    </row>
    <row r="21" spans="2:7" s="143" customFormat="1" ht="66.75" customHeight="1" thickBot="1">
      <c r="B21" s="30" t="s">
        <v>144</v>
      </c>
      <c r="C21" s="282" t="s">
        <v>189</v>
      </c>
      <c r="D21" s="283"/>
      <c r="E21" s="283"/>
      <c r="F21" s="283"/>
      <c r="G21" s="284"/>
    </row>
    <row r="22" spans="2:7" s="143" customFormat="1" ht="150.75" customHeight="1" thickBot="1">
      <c r="B22" s="30" t="s">
        <v>172</v>
      </c>
      <c r="C22" s="41" t="s">
        <v>127</v>
      </c>
      <c r="D22" s="285" t="s">
        <v>75</v>
      </c>
      <c r="E22" s="286"/>
      <c r="F22" s="155" t="s">
        <v>180</v>
      </c>
      <c r="G22" s="21" t="s">
        <v>66</v>
      </c>
    </row>
    <row r="23" spans="2:7" s="143" customFormat="1" ht="36.75" customHeight="1" thickBot="1">
      <c r="B23" s="30" t="s">
        <v>146</v>
      </c>
      <c r="C23" s="282" t="s">
        <v>197</v>
      </c>
      <c r="D23" s="283"/>
      <c r="E23" s="283"/>
      <c r="F23" s="283"/>
      <c r="G23" s="284"/>
    </row>
    <row r="24" spans="2:7" s="143" customFormat="1" ht="151.5" customHeight="1" thickBot="1">
      <c r="B24" s="30" t="s">
        <v>193</v>
      </c>
      <c r="C24" s="41" t="s">
        <v>127</v>
      </c>
      <c r="D24" s="285" t="s">
        <v>75</v>
      </c>
      <c r="E24" s="286"/>
      <c r="F24" s="147" t="s">
        <v>180</v>
      </c>
      <c r="G24" s="21" t="s">
        <v>66</v>
      </c>
    </row>
    <row r="25" spans="2:7" s="143" customFormat="1" ht="35.25" customHeight="1" thickBot="1">
      <c r="B25" s="30" t="s">
        <v>149</v>
      </c>
      <c r="C25" s="291" t="s">
        <v>187</v>
      </c>
      <c r="D25" s="292"/>
      <c r="E25" s="292"/>
      <c r="F25" s="292"/>
      <c r="G25" s="293"/>
    </row>
    <row r="26" spans="2:7" ht="24" customHeight="1" thickBot="1">
      <c r="B26" s="30" t="s">
        <v>150</v>
      </c>
      <c r="C26" s="282" t="s">
        <v>194</v>
      </c>
      <c r="D26" s="283"/>
      <c r="E26" s="283"/>
      <c r="F26" s="283"/>
      <c r="G26" s="284"/>
    </row>
    <row r="27" spans="2:7" ht="149.25" customHeight="1" thickBot="1">
      <c r="B27" s="30" t="s">
        <v>175</v>
      </c>
      <c r="C27" s="41" t="s">
        <v>127</v>
      </c>
      <c r="D27" s="285" t="s">
        <v>75</v>
      </c>
      <c r="E27" s="286"/>
      <c r="F27" s="147" t="s">
        <v>180</v>
      </c>
      <c r="G27" s="21" t="s">
        <v>66</v>
      </c>
    </row>
    <row r="28" spans="2:7" ht="97.5" hidden="1" customHeight="1" thickBot="1">
      <c r="B28" s="30" t="s">
        <v>77</v>
      </c>
      <c r="C28" s="282" t="s">
        <v>107</v>
      </c>
      <c r="D28" s="283"/>
      <c r="E28" s="283"/>
      <c r="F28" s="283"/>
      <c r="G28" s="284"/>
    </row>
    <row r="29" spans="2:7" ht="66.75" hidden="1" customHeight="1" thickBot="1">
      <c r="B29" s="114" t="s">
        <v>61</v>
      </c>
      <c r="C29" s="41" t="s">
        <v>68</v>
      </c>
      <c r="D29" s="285"/>
      <c r="E29" s="286"/>
      <c r="F29" s="233"/>
      <c r="G29" s="21"/>
    </row>
    <row r="30" spans="2:7" ht="66.75" hidden="1" customHeight="1" thickBot="1">
      <c r="B30" s="114" t="s">
        <v>61</v>
      </c>
      <c r="C30" s="41" t="s">
        <v>120</v>
      </c>
      <c r="D30" s="285"/>
      <c r="E30" s="286"/>
      <c r="F30" s="240"/>
      <c r="G30" s="21"/>
    </row>
    <row r="31" spans="2:7" ht="108.75" hidden="1" customHeight="1" thickBot="1">
      <c r="B31" s="30" t="s">
        <v>78</v>
      </c>
      <c r="C31" s="287" t="s">
        <v>107</v>
      </c>
      <c r="D31" s="288"/>
      <c r="E31" s="288"/>
      <c r="F31" s="288"/>
      <c r="G31" s="289"/>
    </row>
    <row r="32" spans="2:7" ht="64.5" hidden="1" customHeight="1" thickBot="1">
      <c r="B32" s="114" t="s">
        <v>63</v>
      </c>
      <c r="C32" s="41" t="s">
        <v>68</v>
      </c>
      <c r="D32" s="285"/>
      <c r="E32" s="286"/>
      <c r="F32" s="233"/>
      <c r="G32" s="21"/>
    </row>
    <row r="33" spans="2:7" ht="64.5" hidden="1" customHeight="1" thickBot="1">
      <c r="B33" s="114" t="s">
        <v>63</v>
      </c>
      <c r="C33" s="41" t="s">
        <v>120</v>
      </c>
      <c r="D33" s="285"/>
      <c r="E33" s="286"/>
      <c r="F33" s="240"/>
      <c r="G33" s="21"/>
    </row>
    <row r="34" spans="2:7" ht="110.25" hidden="1" customHeight="1" thickBot="1">
      <c r="B34" s="30" t="s">
        <v>79</v>
      </c>
      <c r="C34" s="287" t="s">
        <v>107</v>
      </c>
      <c r="D34" s="288"/>
      <c r="E34" s="288"/>
      <c r="F34" s="288"/>
      <c r="G34" s="289"/>
    </row>
    <row r="35" spans="2:7" ht="54" hidden="1" customHeight="1" thickBot="1">
      <c r="B35" s="30" t="s">
        <v>89</v>
      </c>
      <c r="C35" s="41" t="s">
        <v>68</v>
      </c>
      <c r="D35" s="285"/>
      <c r="E35" s="286"/>
      <c r="F35" s="233"/>
      <c r="G35" s="21"/>
    </row>
    <row r="36" spans="2:7" ht="60" hidden="1" customHeight="1" thickBot="1">
      <c r="B36" s="30" t="s">
        <v>119</v>
      </c>
      <c r="C36" s="41" t="s">
        <v>120</v>
      </c>
      <c r="D36" s="285"/>
      <c r="E36" s="286"/>
      <c r="F36" s="240"/>
      <c r="G36" s="21"/>
    </row>
    <row r="37" spans="2:7" ht="31.5" hidden="1" customHeight="1" thickBot="1">
      <c r="B37" s="30" t="s">
        <v>80</v>
      </c>
      <c r="C37" s="282" t="s">
        <v>107</v>
      </c>
      <c r="D37" s="283"/>
      <c r="E37" s="283"/>
      <c r="F37" s="283"/>
      <c r="G37" s="284"/>
    </row>
    <row r="38" spans="2:7" ht="51.75" hidden="1" customHeight="1" thickBot="1">
      <c r="B38" s="30" t="s">
        <v>90</v>
      </c>
      <c r="C38" s="41" t="s">
        <v>68</v>
      </c>
      <c r="D38" s="290" t="s">
        <v>75</v>
      </c>
      <c r="E38" s="286"/>
      <c r="F38" s="40"/>
      <c r="G38" s="21" t="s">
        <v>66</v>
      </c>
    </row>
    <row r="39" spans="2:7" ht="43.5" hidden="1" customHeight="1" thickBot="1">
      <c r="B39" s="30" t="s">
        <v>81</v>
      </c>
      <c r="C39" s="282" t="s">
        <v>108</v>
      </c>
      <c r="D39" s="283"/>
      <c r="E39" s="283"/>
      <c r="F39" s="283"/>
      <c r="G39" s="284"/>
    </row>
    <row r="40" spans="2:7" ht="63.75" hidden="1" customHeight="1" thickBot="1">
      <c r="B40" s="30" t="s">
        <v>92</v>
      </c>
      <c r="C40" s="41" t="s">
        <v>68</v>
      </c>
      <c r="D40" s="290" t="s">
        <v>75</v>
      </c>
      <c r="E40" s="286"/>
      <c r="F40" s="40"/>
      <c r="G40" s="21" t="s">
        <v>66</v>
      </c>
    </row>
    <row r="41" spans="2:7" ht="51" hidden="1" customHeight="1" thickBot="1">
      <c r="B41" s="30" t="s">
        <v>82</v>
      </c>
      <c r="C41" s="282" t="s">
        <v>108</v>
      </c>
      <c r="D41" s="283"/>
      <c r="E41" s="283"/>
      <c r="F41" s="283"/>
      <c r="G41" s="284"/>
    </row>
    <row r="42" spans="2:7" ht="65.25" hidden="1" customHeight="1" thickBot="1">
      <c r="B42" s="30" t="s">
        <v>94</v>
      </c>
      <c r="C42" s="41" t="s">
        <v>68</v>
      </c>
      <c r="D42" s="290" t="s">
        <v>75</v>
      </c>
      <c r="E42" s="286"/>
      <c r="F42" s="40"/>
      <c r="G42" s="21" t="s">
        <v>66</v>
      </c>
    </row>
    <row r="43" spans="2:7" ht="25.5" hidden="1" customHeight="1" thickBot="1">
      <c r="B43" s="30" t="s">
        <v>102</v>
      </c>
      <c r="C43" s="282" t="s">
        <v>107</v>
      </c>
      <c r="D43" s="283"/>
      <c r="E43" s="283"/>
      <c r="F43" s="283"/>
      <c r="G43" s="284"/>
    </row>
    <row r="44" spans="2:7" ht="30.75" hidden="1" customHeight="1" thickBot="1">
      <c r="B44" s="30" t="s">
        <v>106</v>
      </c>
      <c r="C44" s="41" t="s">
        <v>68</v>
      </c>
      <c r="D44" s="290" t="s">
        <v>75</v>
      </c>
      <c r="E44" s="286"/>
      <c r="F44" s="21" t="s">
        <v>66</v>
      </c>
      <c r="G44" s="21" t="s">
        <v>66</v>
      </c>
    </row>
    <row r="45" spans="2:7" ht="30.75" hidden="1" customHeight="1" thickBot="1">
      <c r="B45" s="30"/>
      <c r="C45" s="34" t="s">
        <v>54</v>
      </c>
      <c r="D45" s="301" t="s">
        <v>0</v>
      </c>
      <c r="E45" s="279"/>
      <c r="F45" s="34" t="s">
        <v>0</v>
      </c>
      <c r="G45" s="34" t="s">
        <v>0</v>
      </c>
    </row>
    <row r="46" spans="2:7" ht="40.5" hidden="1" customHeight="1" thickBot="1">
      <c r="B46" s="30">
        <v>2</v>
      </c>
      <c r="C46" s="291" t="s">
        <v>109</v>
      </c>
      <c r="D46" s="292"/>
      <c r="E46" s="292"/>
      <c r="F46" s="292"/>
      <c r="G46" s="293"/>
    </row>
    <row r="47" spans="2:7" ht="36.75" hidden="1" customHeight="1" thickBot="1">
      <c r="B47" s="30" t="s">
        <v>55</v>
      </c>
      <c r="C47" s="282" t="s">
        <v>107</v>
      </c>
      <c r="D47" s="283"/>
      <c r="E47" s="283"/>
      <c r="F47" s="283"/>
      <c r="G47" s="284"/>
    </row>
    <row r="48" spans="2:7" ht="32.25" hidden="1" customHeight="1" thickBot="1">
      <c r="B48" s="30" t="s">
        <v>36</v>
      </c>
      <c r="C48" s="41" t="s">
        <v>68</v>
      </c>
      <c r="D48" s="290" t="s">
        <v>75</v>
      </c>
      <c r="E48" s="286"/>
      <c r="F48" s="21" t="s">
        <v>66</v>
      </c>
      <c r="G48" s="21" t="s">
        <v>66</v>
      </c>
    </row>
    <row r="49" spans="2:7" ht="27.75" hidden="1" customHeight="1" thickBot="1">
      <c r="B49" s="30"/>
      <c r="C49" s="34" t="s">
        <v>54</v>
      </c>
      <c r="D49" s="285"/>
      <c r="E49" s="286"/>
      <c r="F49" s="34"/>
      <c r="G49" s="34"/>
    </row>
    <row r="50" spans="2:7" ht="28.5" hidden="1" customHeight="1" thickBot="1">
      <c r="B50" s="30" t="s">
        <v>72</v>
      </c>
      <c r="C50" s="282" t="s">
        <v>107</v>
      </c>
      <c r="D50" s="283"/>
      <c r="E50" s="283"/>
      <c r="F50" s="283"/>
      <c r="G50" s="284"/>
    </row>
    <row r="51" spans="2:7" ht="27.75" hidden="1" customHeight="1" thickBot="1">
      <c r="B51" s="30" t="s">
        <v>95</v>
      </c>
      <c r="C51" s="41" t="s">
        <v>68</v>
      </c>
      <c r="D51" s="290" t="s">
        <v>75</v>
      </c>
      <c r="E51" s="286"/>
      <c r="F51" s="21" t="s">
        <v>66</v>
      </c>
      <c r="G51" s="21" t="s">
        <v>66</v>
      </c>
    </row>
    <row r="52" spans="2:7" ht="33" hidden="1" customHeight="1" thickBot="1">
      <c r="B52" s="30" t="s">
        <v>71</v>
      </c>
      <c r="C52" s="282" t="s">
        <v>108</v>
      </c>
      <c r="D52" s="283"/>
      <c r="E52" s="283"/>
      <c r="F52" s="283"/>
      <c r="G52" s="284"/>
    </row>
    <row r="53" spans="2:7" ht="27.75" hidden="1" customHeight="1" thickBot="1">
      <c r="B53" s="30" t="s">
        <v>96</v>
      </c>
      <c r="C53" s="41" t="s">
        <v>68</v>
      </c>
      <c r="D53" s="290" t="s">
        <v>75</v>
      </c>
      <c r="E53" s="286"/>
      <c r="F53" s="21" t="s">
        <v>66</v>
      </c>
      <c r="G53" s="21" t="s">
        <v>66</v>
      </c>
    </row>
    <row r="54" spans="2:7" ht="30.75" hidden="1" customHeight="1" thickBot="1">
      <c r="B54" s="30" t="s">
        <v>84</v>
      </c>
      <c r="C54" s="282" t="s">
        <v>107</v>
      </c>
      <c r="D54" s="283"/>
      <c r="E54" s="283"/>
      <c r="F54" s="283"/>
      <c r="G54" s="284"/>
    </row>
    <row r="55" spans="2:7" ht="27.75" hidden="1" customHeight="1">
      <c r="B55" s="114" t="s">
        <v>97</v>
      </c>
      <c r="C55" s="115" t="s">
        <v>68</v>
      </c>
      <c r="D55" s="299" t="s">
        <v>75</v>
      </c>
      <c r="E55" s="300"/>
      <c r="F55" s="116" t="s">
        <v>66</v>
      </c>
      <c r="G55" s="116" t="s">
        <v>66</v>
      </c>
    </row>
    <row r="56" spans="2:7" ht="33.75" hidden="1" customHeight="1" thickBot="1">
      <c r="B56" s="30" t="s">
        <v>85</v>
      </c>
      <c r="C56" s="287" t="s">
        <v>107</v>
      </c>
      <c r="D56" s="288"/>
      <c r="E56" s="288"/>
      <c r="F56" s="288"/>
      <c r="G56" s="289"/>
    </row>
    <row r="57" spans="2:7" ht="24" hidden="1" customHeight="1" thickBot="1">
      <c r="B57" s="30" t="s">
        <v>99</v>
      </c>
      <c r="C57" s="41" t="s">
        <v>68</v>
      </c>
      <c r="D57" s="290" t="s">
        <v>75</v>
      </c>
      <c r="E57" s="286"/>
      <c r="F57" s="21" t="s">
        <v>66</v>
      </c>
      <c r="G57" s="21" t="s">
        <v>66</v>
      </c>
    </row>
    <row r="58" spans="2:7" ht="25.5" hidden="1" customHeight="1" thickBot="1">
      <c r="B58" s="30"/>
      <c r="C58" s="34" t="s">
        <v>54</v>
      </c>
      <c r="D58" s="301"/>
      <c r="E58" s="302"/>
      <c r="F58" s="34"/>
      <c r="G58" s="34"/>
    </row>
    <row r="59" spans="2:7" ht="24" hidden="1" customHeight="1" thickBot="1">
      <c r="B59" s="30" t="s">
        <v>29</v>
      </c>
      <c r="C59" s="291" t="s">
        <v>109</v>
      </c>
      <c r="D59" s="292"/>
      <c r="E59" s="292"/>
      <c r="F59" s="292"/>
      <c r="G59" s="293"/>
    </row>
    <row r="60" spans="2:7" ht="24" hidden="1" customHeight="1" thickBot="1">
      <c r="B60" s="30" t="s">
        <v>30</v>
      </c>
      <c r="C60" s="282" t="s">
        <v>107</v>
      </c>
      <c r="D60" s="283"/>
      <c r="E60" s="283"/>
      <c r="F60" s="283"/>
      <c r="G60" s="284"/>
    </row>
    <row r="61" spans="2:7" ht="25.5" hidden="1" customHeight="1" thickBot="1">
      <c r="B61" s="30" t="s">
        <v>50</v>
      </c>
      <c r="C61" s="41" t="s">
        <v>68</v>
      </c>
      <c r="D61" s="290" t="s">
        <v>75</v>
      </c>
      <c r="E61" s="286"/>
      <c r="F61" s="21" t="s">
        <v>66</v>
      </c>
      <c r="G61" s="21" t="s">
        <v>66</v>
      </c>
    </row>
    <row r="62" spans="2:7" ht="62.25" customHeight="1"/>
    <row r="63" spans="2:7" ht="33.75" customHeight="1"/>
    <row r="64" spans="2:7" ht="36" customHeight="1"/>
  </sheetData>
  <mergeCells count="66">
    <mergeCell ref="C41:G41"/>
    <mergeCell ref="D42:E42"/>
    <mergeCell ref="D51:E51"/>
    <mergeCell ref="C52:G52"/>
    <mergeCell ref="C50:G50"/>
    <mergeCell ref="C43:G43"/>
    <mergeCell ref="C46:G46"/>
    <mergeCell ref="C47:G47"/>
    <mergeCell ref="D44:E44"/>
    <mergeCell ref="D45:E45"/>
    <mergeCell ref="D48:E48"/>
    <mergeCell ref="D49:E49"/>
    <mergeCell ref="D53:E53"/>
    <mergeCell ref="C54:G54"/>
    <mergeCell ref="D55:E55"/>
    <mergeCell ref="D61:E61"/>
    <mergeCell ref="C56:G56"/>
    <mergeCell ref="C59:G59"/>
    <mergeCell ref="C60:G60"/>
    <mergeCell ref="D58:E58"/>
    <mergeCell ref="D57:E57"/>
    <mergeCell ref="B2:G2"/>
    <mergeCell ref="G4:G5"/>
    <mergeCell ref="B4:B5"/>
    <mergeCell ref="F4:F5"/>
    <mergeCell ref="C4:C5"/>
    <mergeCell ref="D4:E4"/>
    <mergeCell ref="D5:E5"/>
    <mergeCell ref="C6:G6"/>
    <mergeCell ref="C10:G10"/>
    <mergeCell ref="C26:G26"/>
    <mergeCell ref="D11:E11"/>
    <mergeCell ref="C7:G7"/>
    <mergeCell ref="D8:E8"/>
    <mergeCell ref="C15:G15"/>
    <mergeCell ref="D16:E16"/>
    <mergeCell ref="C14:G14"/>
    <mergeCell ref="C25:G25"/>
    <mergeCell ref="C17:G17"/>
    <mergeCell ref="C18:G18"/>
    <mergeCell ref="D19:E19"/>
    <mergeCell ref="C20:G20"/>
    <mergeCell ref="C21:G21"/>
    <mergeCell ref="D22:E22"/>
    <mergeCell ref="D27:E27"/>
    <mergeCell ref="D13:E13"/>
    <mergeCell ref="F11:F13"/>
    <mergeCell ref="D12:E12"/>
    <mergeCell ref="C23:G23"/>
    <mergeCell ref="D24:E24"/>
    <mergeCell ref="C28:G28"/>
    <mergeCell ref="D29:E29"/>
    <mergeCell ref="C31:G31"/>
    <mergeCell ref="C39:G39"/>
    <mergeCell ref="D40:E40"/>
    <mergeCell ref="D32:E32"/>
    <mergeCell ref="C34:G34"/>
    <mergeCell ref="D36:E36"/>
    <mergeCell ref="C37:G37"/>
    <mergeCell ref="D38:E38"/>
    <mergeCell ref="D30:E30"/>
    <mergeCell ref="F29:F30"/>
    <mergeCell ref="F32:F33"/>
    <mergeCell ref="D33:E33"/>
    <mergeCell ref="D35:E35"/>
    <mergeCell ref="F35:F36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2026-05-28T15:34:10Z</dcterms:modified>
</cp:coreProperties>
</file>